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23250" windowHeight="12450"/>
  </bookViews>
  <sheets>
    <sheet name="Bieu6" sheetId="5" r:id="rId1"/>
  </sheets>
  <calcPr calcId="144525"/>
</workbook>
</file>

<file path=xl/calcChain.xml><?xml version="1.0" encoding="utf-8"?>
<calcChain xmlns="http://schemas.openxmlformats.org/spreadsheetml/2006/main">
  <c r="AO8" i="5" l="1"/>
  <c r="AO9" i="5"/>
  <c r="AO10" i="5"/>
  <c r="AO11" i="5"/>
  <c r="AO12" i="5"/>
  <c r="AO13" i="5"/>
  <c r="AO14" i="5"/>
  <c r="AO15" i="5"/>
  <c r="AO16" i="5"/>
  <c r="AO17" i="5"/>
  <c r="AO18" i="5"/>
  <c r="AO19" i="5"/>
  <c r="AO20" i="5"/>
  <c r="AO23" i="5"/>
  <c r="AO24" i="5"/>
  <c r="AO25" i="5"/>
  <c r="AO26" i="5"/>
  <c r="AO27" i="5"/>
  <c r="AO28" i="5"/>
  <c r="AO29" i="5"/>
  <c r="AO30" i="5"/>
  <c r="AO31" i="5"/>
  <c r="AO32" i="5"/>
  <c r="AO33" i="5"/>
  <c r="AO34" i="5"/>
  <c r="AO35" i="5"/>
  <c r="AO36" i="5"/>
  <c r="AM8" i="5"/>
  <c r="AM9" i="5"/>
  <c r="AM10" i="5"/>
  <c r="AM11" i="5"/>
  <c r="AM12" i="5"/>
  <c r="AM13" i="5"/>
  <c r="AM14" i="5"/>
  <c r="AM15" i="5"/>
  <c r="AM16" i="5"/>
  <c r="AM17" i="5"/>
  <c r="AM18" i="5"/>
  <c r="AM19" i="5"/>
  <c r="AM20" i="5"/>
  <c r="AM21" i="5"/>
  <c r="AM22" i="5"/>
  <c r="AM23" i="5"/>
  <c r="AM24" i="5"/>
  <c r="AM25" i="5"/>
  <c r="AM26" i="5"/>
  <c r="AM27" i="5"/>
  <c r="AM28" i="5"/>
  <c r="AM29" i="5"/>
  <c r="AM30" i="5"/>
  <c r="AM31" i="5"/>
  <c r="AM32" i="5"/>
  <c r="AM33" i="5"/>
  <c r="AM34" i="5"/>
  <c r="AM35" i="5"/>
  <c r="AM36" i="5"/>
  <c r="AI8" i="5"/>
  <c r="AI9" i="5"/>
  <c r="AI10" i="5"/>
  <c r="AI11" i="5"/>
  <c r="AI12" i="5"/>
  <c r="AI13" i="5"/>
  <c r="AI14" i="5"/>
  <c r="AI15" i="5"/>
  <c r="AI16" i="5"/>
  <c r="AI17" i="5"/>
  <c r="AI18" i="5"/>
  <c r="AI19" i="5"/>
  <c r="AI20" i="5"/>
  <c r="AI21" i="5"/>
  <c r="AI22" i="5"/>
  <c r="AI23" i="5"/>
  <c r="AI24" i="5"/>
  <c r="AI25" i="5"/>
  <c r="AI26" i="5"/>
  <c r="AI27" i="5"/>
  <c r="AI28" i="5"/>
  <c r="AI29" i="5"/>
  <c r="AI30" i="5"/>
  <c r="AI31" i="5"/>
  <c r="AI32" i="5"/>
  <c r="AI33" i="5"/>
  <c r="AI34" i="5"/>
  <c r="AI35" i="5"/>
  <c r="AI36" i="5"/>
  <c r="AF8" i="5"/>
  <c r="AF9" i="5"/>
  <c r="AF10" i="5"/>
  <c r="AF11" i="5"/>
  <c r="AF12" i="5"/>
  <c r="AF13" i="5"/>
  <c r="AF14" i="5"/>
  <c r="AF15" i="5"/>
  <c r="AF16" i="5"/>
  <c r="AF17" i="5"/>
  <c r="AF18" i="5"/>
  <c r="AF19" i="5"/>
  <c r="AF20" i="5"/>
  <c r="AF21" i="5"/>
  <c r="AF22" i="5"/>
  <c r="AF23" i="5"/>
  <c r="AF24" i="5"/>
  <c r="AF25" i="5"/>
  <c r="AF26" i="5"/>
  <c r="AF27" i="5"/>
  <c r="AF28" i="5"/>
  <c r="AF29" i="5"/>
  <c r="AF30" i="5"/>
  <c r="AF31" i="5"/>
  <c r="AF32" i="5"/>
  <c r="AF33" i="5"/>
  <c r="AF34" i="5"/>
  <c r="AF35" i="5"/>
  <c r="AF36" i="5"/>
  <c r="AC8" i="5"/>
  <c r="AC9" i="5"/>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AO7" i="5"/>
  <c r="AM7" i="5"/>
  <c r="AI7" i="5"/>
  <c r="AF7" i="5"/>
  <c r="AC7" i="5"/>
  <c r="Z7" i="5"/>
  <c r="O7" i="5" l="1"/>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Q34" i="5" l="1"/>
  <c r="S34" i="5"/>
  <c r="U34" i="5"/>
  <c r="Q26" i="5"/>
  <c r="S26" i="5"/>
  <c r="U26" i="5"/>
  <c r="Q22" i="5"/>
  <c r="S22" i="5"/>
  <c r="U22" i="5"/>
  <c r="Q18" i="5"/>
  <c r="S18" i="5"/>
  <c r="U18" i="5"/>
  <c r="Q14" i="5"/>
  <c r="S14" i="5"/>
  <c r="U14" i="5"/>
  <c r="Q10" i="5"/>
  <c r="S10" i="5"/>
  <c r="U10" i="5"/>
  <c r="S9" i="5"/>
  <c r="U9" i="5"/>
  <c r="Q9" i="5"/>
  <c r="S33" i="5"/>
  <c r="U33" i="5"/>
  <c r="Q33" i="5"/>
  <c r="S25" i="5"/>
  <c r="U25" i="5"/>
  <c r="Q25" i="5"/>
  <c r="S17" i="5"/>
  <c r="U17" i="5"/>
  <c r="Q17" i="5"/>
  <c r="U32" i="5"/>
  <c r="Q32" i="5"/>
  <c r="S32" i="5"/>
  <c r="U24" i="5"/>
  <c r="Q24" i="5"/>
  <c r="S24" i="5"/>
  <c r="U20" i="5"/>
  <c r="Q20" i="5"/>
  <c r="S20" i="5"/>
  <c r="U16" i="5"/>
  <c r="Q16" i="5"/>
  <c r="S16" i="5"/>
  <c r="U12" i="5"/>
  <c r="Q12" i="5"/>
  <c r="S12" i="5"/>
  <c r="U8" i="5"/>
  <c r="Q8" i="5"/>
  <c r="S8" i="5"/>
  <c r="Q30" i="5"/>
  <c r="S30" i="5"/>
  <c r="U30" i="5"/>
  <c r="S29" i="5"/>
  <c r="U29" i="5"/>
  <c r="Q29" i="5"/>
  <c r="S21" i="5"/>
  <c r="U21" i="5"/>
  <c r="Q21" i="5"/>
  <c r="S13" i="5"/>
  <c r="U13" i="5"/>
  <c r="Q13" i="5"/>
  <c r="U36" i="5"/>
  <c r="Q36" i="5"/>
  <c r="S36" i="5"/>
  <c r="U28" i="5"/>
  <c r="Q28" i="5"/>
  <c r="S28" i="5"/>
  <c r="Q35" i="5"/>
  <c r="S35" i="5"/>
  <c r="U35" i="5"/>
  <c r="Q31" i="5"/>
  <c r="S31" i="5"/>
  <c r="U31" i="5"/>
  <c r="Q27" i="5"/>
  <c r="S27" i="5"/>
  <c r="U27" i="5"/>
  <c r="Q23" i="5"/>
  <c r="S23" i="5"/>
  <c r="U23" i="5"/>
  <c r="Q19" i="5"/>
  <c r="S19" i="5"/>
  <c r="U19" i="5"/>
  <c r="Q15" i="5"/>
  <c r="S15" i="5"/>
  <c r="U15" i="5"/>
  <c r="Q11" i="5"/>
  <c r="S11" i="5"/>
  <c r="U11" i="5"/>
  <c r="U7" i="5"/>
  <c r="S7" i="5"/>
  <c r="Q7" i="5"/>
  <c r="AN38" i="5"/>
  <c r="AN37" i="5"/>
  <c r="AK38" i="5"/>
  <c r="AK37" i="5"/>
  <c r="W38" i="5"/>
  <c r="V38" i="5"/>
  <c r="W37" i="5"/>
  <c r="V37" i="5"/>
  <c r="T38" i="5"/>
  <c r="T37" i="5"/>
  <c r="R38" i="5"/>
  <c r="R37" i="5"/>
  <c r="P38" i="5"/>
  <c r="P37" i="5"/>
  <c r="M38" i="5"/>
  <c r="M37" i="5"/>
  <c r="I38" i="5"/>
  <c r="I37" i="5"/>
  <c r="G38" i="5"/>
  <c r="F38" i="5"/>
  <c r="E38" i="5"/>
  <c r="F37" i="5"/>
  <c r="G37" i="5"/>
  <c r="E37"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J34" i="5" l="1"/>
  <c r="H34" i="5"/>
  <c r="L34" i="5"/>
  <c r="N34" i="5"/>
  <c r="J30" i="5"/>
  <c r="H30" i="5"/>
  <c r="L30" i="5"/>
  <c r="N30" i="5"/>
  <c r="J26" i="5"/>
  <c r="H26" i="5"/>
  <c r="L26" i="5"/>
  <c r="N26" i="5"/>
  <c r="J22" i="5"/>
  <c r="H22" i="5"/>
  <c r="L22" i="5"/>
  <c r="N22" i="5"/>
  <c r="J18" i="5"/>
  <c r="H18" i="5"/>
  <c r="L18" i="5"/>
  <c r="N18" i="5"/>
  <c r="J14" i="5"/>
  <c r="H14" i="5"/>
  <c r="L14" i="5"/>
  <c r="N14" i="5"/>
  <c r="J10" i="5"/>
  <c r="H10" i="5"/>
  <c r="L10" i="5"/>
  <c r="N10" i="5"/>
  <c r="N35" i="5"/>
  <c r="H35" i="5"/>
  <c r="L35" i="5"/>
  <c r="J35" i="5"/>
  <c r="N27" i="5"/>
  <c r="H27" i="5"/>
  <c r="L27" i="5"/>
  <c r="J27" i="5"/>
  <c r="N19" i="5"/>
  <c r="H19" i="5"/>
  <c r="J19" i="5"/>
  <c r="L19" i="5"/>
  <c r="N11" i="5"/>
  <c r="H11" i="5"/>
  <c r="J11" i="5"/>
  <c r="L11" i="5"/>
  <c r="J25" i="5"/>
  <c r="H25" i="5"/>
  <c r="L25" i="5"/>
  <c r="N25" i="5"/>
  <c r="N31" i="5"/>
  <c r="H31" i="5"/>
  <c r="J31" i="5"/>
  <c r="L31" i="5"/>
  <c r="N23" i="5"/>
  <c r="H23" i="5"/>
  <c r="J23" i="5"/>
  <c r="L23" i="5"/>
  <c r="N15" i="5"/>
  <c r="H15" i="5"/>
  <c r="L15" i="5"/>
  <c r="J15" i="5"/>
  <c r="L7" i="5"/>
  <c r="J7" i="5"/>
  <c r="H7" i="5"/>
  <c r="N7" i="5"/>
  <c r="J33" i="5"/>
  <c r="H33" i="5"/>
  <c r="L33" i="5"/>
  <c r="N33" i="5"/>
  <c r="J29" i="5"/>
  <c r="H29" i="5"/>
  <c r="L29" i="5"/>
  <c r="N29" i="5"/>
  <c r="J21" i="5"/>
  <c r="H21" i="5"/>
  <c r="L21" i="5"/>
  <c r="N21" i="5"/>
  <c r="J17" i="5"/>
  <c r="H17" i="5"/>
  <c r="L17" i="5"/>
  <c r="N17" i="5"/>
  <c r="J13" i="5"/>
  <c r="H13" i="5"/>
  <c r="L13" i="5"/>
  <c r="N13" i="5"/>
  <c r="J9" i="5"/>
  <c r="H9" i="5"/>
  <c r="L9" i="5"/>
  <c r="N9" i="5"/>
  <c r="L36" i="5"/>
  <c r="N36" i="5"/>
  <c r="J36" i="5"/>
  <c r="H36" i="5"/>
  <c r="L32" i="5"/>
  <c r="N32" i="5"/>
  <c r="H32" i="5"/>
  <c r="J32" i="5"/>
  <c r="L28" i="5"/>
  <c r="H28" i="5"/>
  <c r="N28" i="5"/>
  <c r="J28" i="5"/>
  <c r="L24" i="5"/>
  <c r="N24" i="5"/>
  <c r="J24" i="5"/>
  <c r="H24" i="5"/>
  <c r="L20" i="5"/>
  <c r="H20" i="5"/>
  <c r="N20" i="5"/>
  <c r="J20" i="5"/>
  <c r="L16" i="5"/>
  <c r="N16" i="5"/>
  <c r="H16" i="5"/>
  <c r="J16" i="5"/>
  <c r="L12" i="5"/>
  <c r="N12" i="5"/>
  <c r="J12" i="5"/>
  <c r="H12" i="5"/>
  <c r="L8" i="5"/>
  <c r="N8" i="5"/>
  <c r="H8" i="5"/>
  <c r="J8" i="5"/>
  <c r="AO38" i="5"/>
  <c r="AO37" i="5"/>
  <c r="D37" i="5"/>
  <c r="O38" i="5"/>
  <c r="O37" i="5"/>
  <c r="D38" i="5"/>
  <c r="K38" i="5"/>
  <c r="K37" i="5"/>
  <c r="J38" i="5" l="1"/>
  <c r="H38" i="5"/>
  <c r="L38" i="5"/>
  <c r="N38" i="5"/>
  <c r="S37" i="5"/>
  <c r="U37" i="5"/>
  <c r="Q37" i="5"/>
  <c r="J37" i="5"/>
  <c r="H37" i="5"/>
  <c r="L37" i="5"/>
  <c r="N37" i="5"/>
  <c r="Q38" i="5"/>
  <c r="S38" i="5"/>
  <c r="U38" i="5"/>
</calcChain>
</file>

<file path=xl/sharedStrings.xml><?xml version="1.0" encoding="utf-8"?>
<sst xmlns="http://schemas.openxmlformats.org/spreadsheetml/2006/main" count="136" uniqueCount="93">
  <si>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</si>
  <si>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</si>
  <si>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</si>
  <si>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</si>
  <si>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</si>
  <si>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</si>
  <si>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</si>
  <si>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</si>
  <si>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</si>
  <si>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</si>
  <si>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</si>
  <si>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</si>
  <si>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</si>
  <si>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</si>
  <si>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</si>
  <si>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</si>
  <si>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</si>
  <si>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</si>
  <si>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</si>
  <si>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</si>
  <si>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</si>
  <si>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</si>
  <si>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</si>
  <si>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</si>
  <si>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</si>
  <si>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</si>
  <si>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</si>
  <si>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</si>
  <si>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</si>
  <si>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</si>
  <si>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</si>
  <si>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</si>
  <si>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</si>
  <si>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</si>
  <si>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</si>
  <si>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</si>
  <si>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</si>
  <si>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</si>
  <si>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</si>
  <si>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</si>
  <si>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</si>
  <si>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</si>
  <si>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</si>
  <si>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</si>
  <si>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</si>
  <si>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</si>
  <si>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</si>
  <si>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</si>
  <si>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</si>
  <si>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</si>
  <si>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</si>
  <si>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</si>
  <si>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</si>
  <si>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</si>
  <si>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</si>
  <si>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</si>
  <si>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</si>
  <si>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</si>
  <si>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</si>
  <si>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</si>
  <si>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</si>
  <si>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</si>
  <si>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</si>
  <si>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</si>
  <si>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</si>
  <si>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</si>
  <si>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</si>
  <si>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</si>
  <si>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</si>
  <si>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</si>
  <si>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</si>
  <si>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</si>
  <si>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</si>
  <si>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UBND thành phố Buôn Ma Thuột</t>
  </si>
  <si>
    <t>UBND thị xã Buôn Hồ</t>
  </si>
  <si>
    <t>UBND huyện Krông Ana</t>
  </si>
  <si>
    <t>UBND huyện Krông Năng</t>
  </si>
  <si>
    <t>UBND huyện Krông Búk</t>
  </si>
  <si>
    <t>UBND huyện Cư M'gar</t>
  </si>
  <si>
    <t>UBND huyện Cư Kuin</t>
  </si>
  <si>
    <t>UBND huyện Ea Súp</t>
  </si>
  <si>
    <t>UBND huyện Lắk</t>
  </si>
  <si>
    <t>UBND huyện Ea H’leo</t>
  </si>
  <si>
    <t>UBND huyện Ea Kar</t>
  </si>
  <si>
    <t>UBND huyện M’Drắk</t>
  </si>
  <si>
    <t>UBND huyện Krông Pắc</t>
  </si>
  <si>
    <t>UBND huyện Krông Bông</t>
  </si>
  <si>
    <t>UBND huyện Buôn Đôn</t>
  </si>
  <si>
    <t>Tổng cộng</t>
  </si>
  <si>
    <t>Tên đơn vị/địa phương</t>
  </si>
  <si>
    <t>Tháng 01/2025</t>
  </si>
  <si>
    <t>Lũy kế tính đến ngày 14/01/2025</t>
  </si>
  <si>
    <r>
      <t xml:space="preserve">Biểu 6
KẾT QUẢ SỬ DỤNG DỊCH VỤ CÔNG TRỰC TUYẾN, DỊCH VỤ BƯU CHÍNH CÔNG ÍCH (BCCI) VÀ HỆ THỐNG THÔNG TIN GIẢI QUYẾT THỦ TỤC HÀNH CHÍNH TỈNH  (iGate) TRONG GIẢI QUYẾT TTHC CỦA UBND CẤP XÃ
Tháng 01/2024 
</t>
    </r>
    <r>
      <rPr>
        <b/>
        <i/>
        <sz val="13"/>
        <rFont val="Times New Roman"/>
        <family val="1"/>
      </rPr>
      <t>(Kèm theo Báo cáo số:           /BC-VPUBND ngày         / 02/2025  của Văn phòng UBND tỉnh Đắk Lắk)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</si>
</sst>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8" x14ac:knownFonts="1">
    <font>
      <sz val="11"/>
      <color theme="1"/>
      <name val="Calibri"/>
      <family val="2"/>
      <scheme val="minor"/>
    </font>
    <font>
      <b/>
      <sz val="9"/>
      <name val="Times New Roman"/>
      <family val="1"/>
    </font>
    <font>
      <b/>
      <i/>
      <sz val="9"/>
      <name val="Times New Roman"/>
      <family val="1"/>
    </font>
    <font>
      <sz val="9"/>
      <name val="Times New Roman"/>
      <family val="1"/>
    </font>
    <font>
      <b/>
      <sz val="9"/>
      <color rgb="FFFF0000"/>
      <name val="Times New Roman"/>
      <family val="1"/>
    </font>
    <font>
      <b/>
      <sz val="9"/>
      <color rgb="FFC00000"/>
      <name val="Times New Roman"/>
      <family val="1"/>
    </font>
    <font>
      <b/>
      <sz val="13"/>
      <name val="Times New Roman"/>
      <family val="1"/>
    </font>
    <font>
      <b/>
      <i/>
      <sz val="13"/>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44">
    <xf numFmtId="0" fontId="0" fillId="0" borderId="0" xfId="0"/>
    <xf numFmtId="0" fontId="1" fillId="0" borderId="0" xfId="0" applyFont="1"/>
    <xf numFmtId="0" fontId="2" fillId="0" borderId="0" xfId="0" applyFont="1" applyAlignment="1">
      <alignment vertical="center"/>
    </xf>
    <xf numFmtId="0" fontId="1" fillId="0" borderId="0" xfId="0" applyFont="1" applyAlignment="1">
      <alignment vertical="center"/>
    </xf>
    <xf numFmtId="0" fontId="4" fillId="0" borderId="0" xfId="0" applyFont="1"/>
    <xf numFmtId="0" fontId="5" fillId="0" borderId="0" xfId="0" applyFont="1"/>
    <xf numFmtId="0" fontId="1" fillId="0" borderId="1" xfId="0" applyFont="1" applyBorder="1" applyAlignment="1">
      <alignment horizontal="left" vertical="center" wrapText="1"/>
    </xf>
    <xf numFmtId="0" fontId="1" fillId="0" borderId="0" xfId="0" applyFont="1" applyAlignment="1">
      <alignment horizontal="left"/>
    </xf>
    <xf numFmtId="3" fontId="3" fillId="0" borderId="1" xfId="0" applyNumberFormat="1" applyFont="1" applyBorder="1" applyAlignment="1">
      <alignment horizontal="right" vertical="center"/>
    </xf>
    <xf numFmtId="0" fontId="2" fillId="3" borderId="1" xfId="0" quotePrefix="1" applyFont="1" applyFill="1" applyBorder="1" applyAlignment="1">
      <alignment horizontal="center" vertical="center" wrapText="1"/>
    </xf>
    <xf numFmtId="3" fontId="2" fillId="3" borderId="1" xfId="0" quotePrefix="1"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xf>
    <xf numFmtId="0" fontId="1" fillId="2" borderId="14" xfId="0" applyFont="1" applyFill="1" applyBorder="1" applyAlignment="1">
      <alignment horizontal="right" vertical="center" wrapText="1"/>
    </xf>
    <xf numFmtId="0" fontId="2" fillId="3" borderId="1" xfId="0" quotePrefix="1" applyFont="1" applyFill="1" applyBorder="1" applyAlignment="1">
      <alignment horizontal="center" vertical="center"/>
    </xf>
    <xf numFmtId="2" fontId="3" fillId="0" borderId="1" xfId="0" applyNumberFormat="1" applyFont="1" applyBorder="1" applyAlignment="1">
      <alignment horizontal="right" vertical="center"/>
    </xf>
    <xf numFmtId="3" fontId="1" fillId="0" borderId="1" xfId="0" applyNumberFormat="1" applyFont="1" applyBorder="1" applyAlignment="1">
      <alignment horizontal="right" vertical="center"/>
    </xf>
    <xf numFmtId="0" fontId="3" fillId="0" borderId="14" xfId="0" applyFont="1" applyBorder="1" applyAlignment="1">
      <alignment horizontal="right" vertical="center" wrapText="1"/>
    </xf>
    <xf numFmtId="0" fontId="3" fillId="0" borderId="14" xfId="0" applyNumberFormat="1" applyFont="1" applyBorder="1" applyAlignment="1">
      <alignment wrapText="1"/>
    </xf>
    <xf numFmtId="0" fontId="3" fillId="0" borderId="14" xfId="0" applyFont="1" applyBorder="1" applyAlignment="1">
      <alignment wrapText="1"/>
    </xf>
    <xf numFmtId="2" fontId="1" fillId="0" borderId="1" xfId="0" applyNumberFormat="1" applyFont="1" applyBorder="1" applyAlignment="1">
      <alignment horizontal="right" vertical="center"/>
    </xf>
    <xf numFmtId="2" fontId="1" fillId="2" borderId="1" xfId="0" applyNumberFormat="1" applyFont="1" applyFill="1" applyBorder="1" applyAlignment="1">
      <alignment horizontal="right" vertical="center"/>
    </xf>
    <xf numFmtId="0" fontId="3" fillId="0" borderId="1" xfId="0" applyFont="1" applyBorder="1" applyAlignment="1">
      <alignment horizontal="left" vertical="center" wrapText="1"/>
    </xf>
    <xf numFmtId="0" fontId="1" fillId="0" borderId="14" xfId="0" applyNumberFormat="1" applyFont="1" applyBorder="1" applyAlignment="1">
      <alignment wrapText="1"/>
    </xf>
    <xf numFmtId="0" fontId="1" fillId="0" borderId="14" xfId="0" applyFont="1" applyBorder="1" applyAlignment="1">
      <alignment wrapText="1"/>
    </xf>
    <xf numFmtId="0" fontId="6" fillId="3"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6" fillId="3" borderId="0" xfId="0" applyFont="1" applyFill="1" applyAlignment="1">
      <alignment horizontal="center" vertical="center" wrapText="1"/>
    </xf>
    <xf numFmtId="0" fontId="1" fillId="0" borderId="1" xfId="0" quotePrefix="1" applyFont="1" applyBorder="1" applyAlignment="1">
      <alignment horizontal="center" vertical="center"/>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403412</xdr:colOff>
      <xdr:row>0</xdr:row>
      <xdr:rowOff>761440</xdr:rowOff>
    </xdr:from>
    <xdr:to>
      <xdr:col>22</xdr:col>
      <xdr:colOff>100853</xdr:colOff>
      <xdr:row>0</xdr:row>
      <xdr:rowOff>761440</xdr:rowOff>
    </xdr:to>
    <xdr:cxnSp macro="">
      <xdr:nvCxnSpPr>
        <xdr:cNvPr id="5" name="Straight Connector 4">
          <a:extLst>
            <a:ext uri="{FF2B5EF4-FFF2-40B4-BE49-F238E27FC236}">
              <a16:creationId xmlns="" xmlns:a16="http://schemas.microsoft.com/office/drawing/2014/main" id="{00000000-0008-0000-0000-000005000000}"/>
            </a:ext>
          </a:extLst>
        </xdr:cNvPr>
        <xdr:cNvCxnSpPr/>
      </xdr:nvCxnSpPr>
      <xdr:spPr>
        <a:xfrm>
          <a:off x="10109387" y="761440"/>
          <a:ext cx="39741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38"/>
  <sheetViews>
    <sheetView tabSelected="1" topLeftCell="O1" zoomScaleNormal="100" workbookViewId="0">
      <selection activeCell="AI34" sqref="AI34"/>
    </sheetView>
  </sheetViews>
  <sheetFormatPr defaultColWidth="9.140625" defaultRowHeight="12" x14ac:dyDescent="0.2"/>
  <cols>
    <col min="1" max="1" width="3.28515625" style="1" customWidth="1"/>
    <col min="2" max="2" width="24.28515625" style="7" customWidth="1"/>
    <col min="3" max="3" width="25.42578125" style="7" customWidth="1"/>
    <col min="4" max="5" width="9.42578125" style="1" customWidth="1"/>
    <col min="6" max="6" width="7.28515625" style="1" customWidth="1"/>
    <col min="7" max="12" width="8.28515625" style="1" customWidth="1"/>
    <col min="13" max="13" width="8.42578125" style="1" customWidth="1"/>
    <col min="14" max="14" width="8.28515625" style="1" customWidth="1"/>
    <col min="15" max="15" width="9.5703125" style="1" customWidth="1"/>
    <col min="16" max="16" width="8.42578125" style="1" customWidth="1"/>
    <col min="17" max="19" width="7.140625" style="1" customWidth="1"/>
    <col min="20" max="20" width="8.28515625" style="1" customWidth="1"/>
    <col min="21" max="21" width="7.42578125" style="1" customWidth="1"/>
    <col min="22" max="22" width="9" style="1" customWidth="1"/>
    <col min="23" max="23" width="7.5703125" style="1" customWidth="1"/>
    <col min="24" max="24" width="7.7109375" style="4" customWidth="1"/>
    <col min="25" max="25" width="7.7109375" style="5" customWidth="1"/>
    <col min="26" max="26" width="7.7109375" style="1" customWidth="1"/>
    <col min="27" max="27" width="5.85546875" style="4" customWidth="1"/>
    <col min="28" max="28" width="7.7109375" style="4" customWidth="1"/>
    <col min="29" max="29" width="7.7109375" style="1" customWidth="1"/>
    <col min="30" max="30" width="7.7109375" style="4" customWidth="1"/>
    <col min="31" max="31" width="7.7109375" style="1" customWidth="1"/>
    <col min="32" max="32" width="9.28515625" style="1" customWidth="1"/>
    <col min="33" max="36" width="7.7109375" style="1" customWidth="1"/>
    <col min="37" max="16384" width="9.140625" style="1"/>
  </cols>
  <sheetData>
    <row r="1" spans="1:41" ht="66" customHeight="1" x14ac:dyDescent="0.2">
      <c r="A1" s="33" t="s">
        <v>92</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row>
    <row r="2" spans="1:41" s="3" customFormat="1" ht="31.15" customHeight="1" x14ac:dyDescent="0.25">
      <c r="A2" s="30" t="s">
        <v>16</v>
      </c>
      <c r="B2" s="30" t="s">
        <v>89</v>
      </c>
      <c r="C2" s="26" t="s">
        <v>65</v>
      </c>
      <c r="D2" s="29" t="s">
        <v>25</v>
      </c>
      <c r="E2" s="29"/>
      <c r="F2" s="29"/>
      <c r="G2" s="29"/>
      <c r="H2" s="29"/>
      <c r="I2" s="29"/>
      <c r="J2" s="29"/>
      <c r="K2" s="29"/>
      <c r="L2" s="29"/>
      <c r="M2" s="29"/>
      <c r="N2" s="29"/>
      <c r="O2" s="29" t="s">
        <v>24</v>
      </c>
      <c r="P2" s="29"/>
      <c r="Q2" s="29"/>
      <c r="R2" s="29"/>
      <c r="S2" s="29"/>
      <c r="T2" s="29"/>
      <c r="U2" s="29"/>
      <c r="V2" s="29"/>
      <c r="W2" s="29"/>
      <c r="X2" s="29" t="s">
        <v>59</v>
      </c>
      <c r="Y2" s="29"/>
      <c r="Z2" s="29"/>
      <c r="AA2" s="29"/>
      <c r="AB2" s="29"/>
      <c r="AC2" s="29"/>
      <c r="AD2" s="29"/>
      <c r="AE2" s="29"/>
      <c r="AF2" s="29"/>
      <c r="AG2" s="39" t="s">
        <v>49</v>
      </c>
      <c r="AH2" s="40"/>
      <c r="AI2" s="41"/>
      <c r="AJ2" s="29" t="s">
        <v>72</v>
      </c>
      <c r="AK2" s="29"/>
      <c r="AL2" s="29"/>
      <c r="AM2" s="29"/>
      <c r="AN2" s="29"/>
      <c r="AO2" s="29"/>
    </row>
    <row r="3" spans="1:41" s="3" customFormat="1" ht="21.75" customHeight="1" x14ac:dyDescent="0.25">
      <c r="A3" s="30"/>
      <c r="B3" s="30"/>
      <c r="C3" s="27"/>
      <c r="D3" s="26" t="s">
        <v>36</v>
      </c>
      <c r="E3" s="26" t="s">
        <v>32</v>
      </c>
      <c r="F3" s="26" t="s">
        <v>33</v>
      </c>
      <c r="G3" s="39" t="s">
        <v>28</v>
      </c>
      <c r="H3" s="40"/>
      <c r="I3" s="40"/>
      <c r="J3" s="40"/>
      <c r="K3" s="40"/>
      <c r="L3" s="41"/>
      <c r="M3" s="35" t="s">
        <v>17</v>
      </c>
      <c r="N3" s="36"/>
      <c r="O3" s="29" t="s">
        <v>45</v>
      </c>
      <c r="P3" s="35" t="s">
        <v>40</v>
      </c>
      <c r="Q3" s="36"/>
      <c r="R3" s="35" t="s">
        <v>38</v>
      </c>
      <c r="S3" s="36"/>
      <c r="T3" s="35" t="s">
        <v>41</v>
      </c>
      <c r="U3" s="36"/>
      <c r="V3" s="26" t="s">
        <v>39</v>
      </c>
      <c r="W3" s="26" t="s">
        <v>23</v>
      </c>
      <c r="X3" s="29" t="s">
        <v>57</v>
      </c>
      <c r="Y3" s="29" t="s">
        <v>62</v>
      </c>
      <c r="Z3" s="29" t="s">
        <v>63</v>
      </c>
      <c r="AA3" s="35" t="s">
        <v>26</v>
      </c>
      <c r="AB3" s="42"/>
      <c r="AC3" s="36"/>
      <c r="AD3" s="35" t="s">
        <v>27</v>
      </c>
      <c r="AE3" s="42"/>
      <c r="AF3" s="36"/>
      <c r="AG3" s="26" t="s">
        <v>61</v>
      </c>
      <c r="AH3" s="35" t="s">
        <v>48</v>
      </c>
      <c r="AI3" s="36"/>
      <c r="AJ3" s="26" t="s">
        <v>66</v>
      </c>
      <c r="AK3" s="26" t="s">
        <v>71</v>
      </c>
      <c r="AL3" s="35" t="s">
        <v>67</v>
      </c>
      <c r="AM3" s="36"/>
      <c r="AN3" s="35" t="s">
        <v>69</v>
      </c>
      <c r="AO3" s="36"/>
    </row>
    <row r="4" spans="1:41" s="3" customFormat="1" ht="45.6" customHeight="1" x14ac:dyDescent="0.25">
      <c r="A4" s="30"/>
      <c r="B4" s="30"/>
      <c r="C4" s="27"/>
      <c r="D4" s="27"/>
      <c r="E4" s="27"/>
      <c r="F4" s="27"/>
      <c r="G4" s="39" t="s">
        <v>26</v>
      </c>
      <c r="H4" s="41"/>
      <c r="I4" s="39" t="s">
        <v>27</v>
      </c>
      <c r="J4" s="41"/>
      <c r="K4" s="39" t="s">
        <v>34</v>
      </c>
      <c r="L4" s="41"/>
      <c r="M4" s="37"/>
      <c r="N4" s="38"/>
      <c r="O4" s="29"/>
      <c r="P4" s="37"/>
      <c r="Q4" s="38"/>
      <c r="R4" s="37"/>
      <c r="S4" s="38"/>
      <c r="T4" s="37"/>
      <c r="U4" s="38"/>
      <c r="V4" s="27"/>
      <c r="W4" s="27"/>
      <c r="X4" s="29"/>
      <c r="Y4" s="29"/>
      <c r="Z4" s="29"/>
      <c r="AA4" s="37"/>
      <c r="AB4" s="43"/>
      <c r="AC4" s="38"/>
      <c r="AD4" s="37"/>
      <c r="AE4" s="43"/>
      <c r="AF4" s="38"/>
      <c r="AG4" s="27"/>
      <c r="AH4" s="37"/>
      <c r="AI4" s="38"/>
      <c r="AJ4" s="27"/>
      <c r="AK4" s="27"/>
      <c r="AL4" s="37"/>
      <c r="AM4" s="38"/>
      <c r="AN4" s="37"/>
      <c r="AO4" s="38"/>
    </row>
    <row r="5" spans="1:41" s="3" customFormat="1" ht="144.6" customHeight="1" x14ac:dyDescent="0.25">
      <c r="A5" s="30"/>
      <c r="B5" s="30"/>
      <c r="C5" s="28"/>
      <c r="D5" s="28"/>
      <c r="E5" s="28"/>
      <c r="F5" s="28"/>
      <c r="G5" s="25" t="s">
        <v>29</v>
      </c>
      <c r="H5" s="25" t="s">
        <v>30</v>
      </c>
      <c r="I5" s="25" t="s">
        <v>31</v>
      </c>
      <c r="J5" s="25" t="s">
        <v>30</v>
      </c>
      <c r="K5" s="25" t="s">
        <v>35</v>
      </c>
      <c r="L5" s="25" t="s">
        <v>30</v>
      </c>
      <c r="M5" s="25" t="s">
        <v>37</v>
      </c>
      <c r="N5" s="25" t="s">
        <v>30</v>
      </c>
      <c r="O5" s="29"/>
      <c r="P5" s="25" t="s">
        <v>42</v>
      </c>
      <c r="Q5" s="25" t="s">
        <v>30</v>
      </c>
      <c r="R5" s="25" t="s">
        <v>43</v>
      </c>
      <c r="S5" s="25" t="s">
        <v>30</v>
      </c>
      <c r="T5" s="25" t="s">
        <v>44</v>
      </c>
      <c r="U5" s="25" t="s">
        <v>30</v>
      </c>
      <c r="V5" s="28"/>
      <c r="W5" s="28"/>
      <c r="X5" s="29"/>
      <c r="Y5" s="29"/>
      <c r="Z5" s="29"/>
      <c r="AA5" s="25" t="s">
        <v>58</v>
      </c>
      <c r="AB5" s="25" t="s">
        <v>46</v>
      </c>
      <c r="AC5" s="25" t="s">
        <v>30</v>
      </c>
      <c r="AD5" s="25" t="s">
        <v>60</v>
      </c>
      <c r="AE5" s="25" t="s">
        <v>47</v>
      </c>
      <c r="AF5" s="25" t="s">
        <v>30</v>
      </c>
      <c r="AG5" s="28"/>
      <c r="AH5" s="25" t="s">
        <v>64</v>
      </c>
      <c r="AI5" s="25" t="s">
        <v>30</v>
      </c>
      <c r="AJ5" s="28"/>
      <c r="AK5" s="28"/>
      <c r="AL5" s="25" t="s">
        <v>68</v>
      </c>
      <c r="AM5" s="25" t="s">
        <v>30</v>
      </c>
      <c r="AN5" s="25" t="s">
        <v>70</v>
      </c>
      <c r="AO5" s="25" t="s">
        <v>30</v>
      </c>
    </row>
    <row r="6" spans="1:41" s="2" customFormat="1" ht="22.15" customHeight="1" x14ac:dyDescent="0.25">
      <c r="A6" s="14" t="s">
        <v>14</v>
      </c>
      <c r="B6" s="9" t="s">
        <v>15</v>
      </c>
      <c r="C6" s="9" t="s">
        <v>19</v>
      </c>
      <c r="D6" s="9" t="s">
        <v>0</v>
      </c>
      <c r="E6" s="9" t="s">
        <v>11</v>
      </c>
      <c r="F6" s="9" t="s">
        <v>18</v>
      </c>
      <c r="G6" s="9" t="s">
        <v>1</v>
      </c>
      <c r="H6" s="9" t="s">
        <v>2</v>
      </c>
      <c r="I6" s="9" t="s">
        <v>3</v>
      </c>
      <c r="J6" s="9" t="s">
        <v>4</v>
      </c>
      <c r="K6" s="9" t="s">
        <v>12</v>
      </c>
      <c r="L6" s="9" t="s">
        <v>20</v>
      </c>
      <c r="M6" s="10" t="s">
        <v>5</v>
      </c>
      <c r="N6" s="10" t="s">
        <v>6</v>
      </c>
      <c r="O6" s="9" t="s">
        <v>7</v>
      </c>
      <c r="P6" s="9" t="s">
        <v>8</v>
      </c>
      <c r="Q6" s="9" t="s">
        <v>13</v>
      </c>
      <c r="R6" s="9" t="s">
        <v>21</v>
      </c>
      <c r="S6" s="9" t="s">
        <v>22</v>
      </c>
      <c r="T6" s="9" t="s">
        <v>9</v>
      </c>
      <c r="U6" s="9" t="s">
        <v>10</v>
      </c>
      <c r="V6" s="9" t="s">
        <v>50</v>
      </c>
      <c r="W6" s="9" t="s">
        <v>56</v>
      </c>
      <c r="X6" s="9" t="s">
        <v>51</v>
      </c>
      <c r="Y6" s="9" t="s">
        <v>52</v>
      </c>
      <c r="Z6" s="9" t="s">
        <v>53</v>
      </c>
      <c r="AA6" s="9" t="s">
        <v>54</v>
      </c>
      <c r="AB6" s="9" t="s">
        <v>55</v>
      </c>
      <c r="AC6" s="11">
        <v>-29</v>
      </c>
      <c r="AD6" s="11">
        <v>-30</v>
      </c>
      <c r="AE6" s="11">
        <v>-31</v>
      </c>
      <c r="AF6" s="11">
        <v>-32</v>
      </c>
      <c r="AG6" s="11">
        <v>-33</v>
      </c>
      <c r="AH6" s="11">
        <v>-34</v>
      </c>
      <c r="AI6" s="11">
        <v>-35</v>
      </c>
      <c r="AJ6" s="11">
        <v>-36</v>
      </c>
      <c r="AK6" s="11">
        <v>-37</v>
      </c>
      <c r="AL6" s="11">
        <v>-38</v>
      </c>
      <c r="AM6" s="11">
        <v>-39</v>
      </c>
      <c r="AN6" s="11">
        <v>-40</v>
      </c>
      <c r="AO6" s="11">
        <v>-41</v>
      </c>
    </row>
    <row r="7" spans="1:41" s="3" customFormat="1" ht="18" customHeight="1" x14ac:dyDescent="0.2">
      <c r="A7" s="31">
        <v>1</v>
      </c>
      <c r="B7" s="32" t="s">
        <v>73</v>
      </c>
      <c r="C7" s="22" t="s">
        <v>90</v>
      </c>
      <c r="D7" s="8">
        <f t="shared" ref="D7:D36" si="0">E7+F7+G7+I7</f>
        <v>1682</v>
      </c>
      <c r="E7" s="23">
        <v>3</v>
      </c>
      <c r="F7" s="23">
        <v>0</v>
      </c>
      <c r="G7" s="23">
        <v>822</v>
      </c>
      <c r="H7" s="15">
        <f t="shared" ref="H7:H38" si="1">IF(D7,(G7/D7)*100,0)</f>
        <v>48.870392390011894</v>
      </c>
      <c r="I7" s="23">
        <v>857</v>
      </c>
      <c r="J7" s="15">
        <f>IF(D7,(I7/D7)*100,0)</f>
        <v>50.951248513674194</v>
      </c>
      <c r="K7" s="24">
        <v>1679</v>
      </c>
      <c r="L7" s="15">
        <f>IF(D7,(K7/D7)*100,0)</f>
        <v>99.821640903686088</v>
      </c>
      <c r="M7" s="24">
        <v>1682</v>
      </c>
      <c r="N7" s="15">
        <f>IF(D7,(M7/D7)*100,0)</f>
        <v>100</v>
      </c>
      <c r="O7" s="8">
        <f t="shared" ref="O7:O36" si="2">P7+R7+T7</f>
        <v>1653</v>
      </c>
      <c r="P7" s="23">
        <v>438</v>
      </c>
      <c r="Q7" s="15">
        <f>IF(O7,(P7/O7)*100,0)</f>
        <v>26.497277676950997</v>
      </c>
      <c r="R7" s="23">
        <v>7</v>
      </c>
      <c r="S7" s="15">
        <f>IF(O7,(R7/O7)*100,0)</f>
        <v>0.42347247428917123</v>
      </c>
      <c r="T7" s="24">
        <v>1208</v>
      </c>
      <c r="U7" s="15">
        <f>IF(O7,(T7/O7)*100,0)</f>
        <v>73.079249848759829</v>
      </c>
      <c r="V7" s="24">
        <v>1653</v>
      </c>
      <c r="W7" s="23">
        <v>0</v>
      </c>
      <c r="X7" s="17">
        <v>100</v>
      </c>
      <c r="Y7" s="23">
        <v>10</v>
      </c>
      <c r="Z7" s="15">
        <f>IF(X7,(Y7/X7)*100,0)</f>
        <v>10</v>
      </c>
      <c r="AA7" s="23">
        <v>69</v>
      </c>
      <c r="AB7" s="23">
        <v>24</v>
      </c>
      <c r="AC7" s="15">
        <f>IF(AA7,(AB7/AA7)*100,0)</f>
        <v>34.782608695652172</v>
      </c>
      <c r="AD7" s="17">
        <v>31</v>
      </c>
      <c r="AE7" s="23">
        <v>11</v>
      </c>
      <c r="AF7" s="15">
        <f>IF(AD7,(AE7/AD7)*100,0)</f>
        <v>35.483870967741936</v>
      </c>
      <c r="AG7" s="18">
        <v>15</v>
      </c>
      <c r="AH7" s="23">
        <v>5</v>
      </c>
      <c r="AI7" s="15">
        <f>IF(AG7,(AH7/AG7)*100,0)</f>
        <v>33.333333333333329</v>
      </c>
      <c r="AJ7" s="18">
        <v>18</v>
      </c>
      <c r="AK7" s="23">
        <v>234</v>
      </c>
      <c r="AL7" s="23">
        <v>8</v>
      </c>
      <c r="AM7" s="15">
        <f>IF(AJ7,(AL7/AJ7)*100,0)</f>
        <v>44.444444444444443</v>
      </c>
      <c r="AN7" s="23">
        <v>0</v>
      </c>
      <c r="AO7" s="15">
        <f>IF(AK7,(AN7/AK7)*100,0)</f>
        <v>0</v>
      </c>
    </row>
    <row r="8" spans="1:41" s="3" customFormat="1" ht="18" customHeight="1" x14ac:dyDescent="0.2">
      <c r="A8" s="31"/>
      <c r="B8" s="32"/>
      <c r="C8" s="22" t="s">
        <v>91</v>
      </c>
      <c r="D8" s="8">
        <f t="shared" si="0"/>
        <v>1682</v>
      </c>
      <c r="E8" s="23">
        <v>3</v>
      </c>
      <c r="F8" s="23">
        <v>0</v>
      </c>
      <c r="G8" s="23">
        <v>822</v>
      </c>
      <c r="H8" s="15">
        <f t="shared" si="1"/>
        <v>48.870392390011894</v>
      </c>
      <c r="I8" s="23">
        <v>857</v>
      </c>
      <c r="J8" s="15">
        <f t="shared" ref="J8:J38" si="3">IF(D8,(I8/D8)*100,0)</f>
        <v>50.951248513674194</v>
      </c>
      <c r="K8" s="24">
        <v>1679</v>
      </c>
      <c r="L8" s="15">
        <f t="shared" ref="L8:L38" si="4">IF(D8,(K8/D8)*100,0)</f>
        <v>99.821640903686088</v>
      </c>
      <c r="M8" s="24">
        <v>1682</v>
      </c>
      <c r="N8" s="15">
        <f t="shared" ref="N8:N38" si="5">IF(D8,(M8/D8)*100,0)</f>
        <v>100</v>
      </c>
      <c r="O8" s="8">
        <f t="shared" si="2"/>
        <v>1653</v>
      </c>
      <c r="P8" s="23">
        <v>438</v>
      </c>
      <c r="Q8" s="15">
        <f t="shared" ref="Q8:Q38" si="6">IF(O8,(P8/O8)*100,0)</f>
        <v>26.497277676950997</v>
      </c>
      <c r="R8" s="23">
        <v>7</v>
      </c>
      <c r="S8" s="15">
        <f t="shared" ref="S8:S38" si="7">IF(O8,(R8/O8)*100,0)</f>
        <v>0.42347247428917123</v>
      </c>
      <c r="T8" s="24">
        <v>1208</v>
      </c>
      <c r="U8" s="15">
        <f t="shared" ref="U8:U38" si="8">IF(O8,(T8/O8)*100,0)</f>
        <v>73.079249848759829</v>
      </c>
      <c r="V8" s="24">
        <v>1653</v>
      </c>
      <c r="W8" s="23">
        <v>0</v>
      </c>
      <c r="X8" s="17">
        <v>100</v>
      </c>
      <c r="Y8" s="23">
        <v>10</v>
      </c>
      <c r="Z8" s="15">
        <f t="shared" ref="Z8:Z36" si="9">IF(X8,(Y8/X8)*100,0)</f>
        <v>10</v>
      </c>
      <c r="AA8" s="23">
        <v>69</v>
      </c>
      <c r="AB8" s="23">
        <v>24</v>
      </c>
      <c r="AC8" s="15">
        <f t="shared" ref="AC8:AC36" si="10">IF(AA8,(AB8/AA8)*100,0)</f>
        <v>34.782608695652172</v>
      </c>
      <c r="AD8" s="17">
        <v>31</v>
      </c>
      <c r="AE8" s="23">
        <v>11</v>
      </c>
      <c r="AF8" s="15">
        <f t="shared" ref="AF8:AF36" si="11">IF(AD8,(AE8/AD8)*100,0)</f>
        <v>35.483870967741936</v>
      </c>
      <c r="AG8" s="18">
        <v>15</v>
      </c>
      <c r="AH8" s="23">
        <v>5</v>
      </c>
      <c r="AI8" s="15">
        <f t="shared" ref="AI8:AI36" si="12">IF(AG8,(AH8/AG8)*100,0)</f>
        <v>33.333333333333329</v>
      </c>
      <c r="AJ8" s="18">
        <v>18</v>
      </c>
      <c r="AK8" s="23">
        <v>234</v>
      </c>
      <c r="AL8" s="23">
        <v>8</v>
      </c>
      <c r="AM8" s="15">
        <f t="shared" ref="AM8:AM36" si="13">IF(AJ8,(AL8/AJ8)*100,0)</f>
        <v>44.444444444444443</v>
      </c>
      <c r="AN8" s="23">
        <v>0</v>
      </c>
      <c r="AO8" s="15">
        <f t="shared" ref="AO8:AO38" si="14">IF(AK8,(AN8/AK8)*100,0)</f>
        <v>0</v>
      </c>
    </row>
    <row r="9" spans="1:41" s="3" customFormat="1" ht="18" customHeight="1" x14ac:dyDescent="0.2">
      <c r="A9" s="31">
        <v>2</v>
      </c>
      <c r="B9" s="32" t="s">
        <v>74</v>
      </c>
      <c r="C9" s="22" t="s">
        <v>90</v>
      </c>
      <c r="D9" s="8">
        <f t="shared" si="0"/>
        <v>426</v>
      </c>
      <c r="E9" s="23">
        <v>5</v>
      </c>
      <c r="F9" s="23">
        <v>0</v>
      </c>
      <c r="G9" s="23">
        <v>237</v>
      </c>
      <c r="H9" s="15">
        <f t="shared" si="1"/>
        <v>55.633802816901415</v>
      </c>
      <c r="I9" s="23">
        <v>184</v>
      </c>
      <c r="J9" s="15">
        <f t="shared" si="3"/>
        <v>43.1924882629108</v>
      </c>
      <c r="K9" s="23">
        <v>421</v>
      </c>
      <c r="L9" s="15">
        <f t="shared" si="4"/>
        <v>98.826291079812208</v>
      </c>
      <c r="M9" s="23">
        <v>426</v>
      </c>
      <c r="N9" s="15">
        <f t="shared" si="5"/>
        <v>100</v>
      </c>
      <c r="O9" s="8">
        <f t="shared" si="2"/>
        <v>434</v>
      </c>
      <c r="P9" s="23">
        <v>255</v>
      </c>
      <c r="Q9" s="15">
        <f t="shared" si="6"/>
        <v>58.755760368663587</v>
      </c>
      <c r="R9" s="23">
        <v>0</v>
      </c>
      <c r="S9" s="15">
        <f t="shared" si="7"/>
        <v>0</v>
      </c>
      <c r="T9" s="23">
        <v>179</v>
      </c>
      <c r="U9" s="15">
        <f t="shared" si="8"/>
        <v>41.244239631336406</v>
      </c>
      <c r="V9" s="23">
        <v>417</v>
      </c>
      <c r="W9" s="23">
        <v>0</v>
      </c>
      <c r="X9" s="17">
        <v>100</v>
      </c>
      <c r="Y9" s="23">
        <v>30</v>
      </c>
      <c r="Z9" s="15">
        <f t="shared" si="9"/>
        <v>30</v>
      </c>
      <c r="AA9" s="23">
        <v>69</v>
      </c>
      <c r="AB9" s="23">
        <v>17</v>
      </c>
      <c r="AC9" s="15">
        <f t="shared" si="10"/>
        <v>24.637681159420293</v>
      </c>
      <c r="AD9" s="17">
        <v>31</v>
      </c>
      <c r="AE9" s="23">
        <v>13</v>
      </c>
      <c r="AF9" s="15">
        <f t="shared" si="11"/>
        <v>41.935483870967744</v>
      </c>
      <c r="AG9" s="18">
        <v>22</v>
      </c>
      <c r="AH9" s="23">
        <v>0</v>
      </c>
      <c r="AI9" s="15">
        <f t="shared" si="12"/>
        <v>0</v>
      </c>
      <c r="AJ9" s="18">
        <v>28</v>
      </c>
      <c r="AK9" s="23">
        <v>256</v>
      </c>
      <c r="AL9" s="23">
        <v>9</v>
      </c>
      <c r="AM9" s="15">
        <f t="shared" si="13"/>
        <v>32.142857142857146</v>
      </c>
      <c r="AN9" s="23">
        <v>61</v>
      </c>
      <c r="AO9" s="15">
        <f t="shared" si="14"/>
        <v>23.828125</v>
      </c>
    </row>
    <row r="10" spans="1:41" s="3" customFormat="1" ht="18" customHeight="1" x14ac:dyDescent="0.2">
      <c r="A10" s="31"/>
      <c r="B10" s="32"/>
      <c r="C10" s="22" t="s">
        <v>91</v>
      </c>
      <c r="D10" s="8">
        <f t="shared" si="0"/>
        <v>426</v>
      </c>
      <c r="E10" s="23">
        <v>5</v>
      </c>
      <c r="F10" s="23">
        <v>0</v>
      </c>
      <c r="G10" s="23">
        <v>237</v>
      </c>
      <c r="H10" s="15">
        <f t="shared" si="1"/>
        <v>55.633802816901415</v>
      </c>
      <c r="I10" s="23">
        <v>184</v>
      </c>
      <c r="J10" s="15">
        <f t="shared" si="3"/>
        <v>43.1924882629108</v>
      </c>
      <c r="K10" s="23">
        <v>421</v>
      </c>
      <c r="L10" s="15">
        <f t="shared" si="4"/>
        <v>98.826291079812208</v>
      </c>
      <c r="M10" s="23">
        <v>426</v>
      </c>
      <c r="N10" s="15">
        <f t="shared" si="5"/>
        <v>100</v>
      </c>
      <c r="O10" s="8">
        <f t="shared" si="2"/>
        <v>434</v>
      </c>
      <c r="P10" s="23">
        <v>255</v>
      </c>
      <c r="Q10" s="15">
        <f t="shared" si="6"/>
        <v>58.755760368663587</v>
      </c>
      <c r="R10" s="23">
        <v>0</v>
      </c>
      <c r="S10" s="15">
        <f t="shared" si="7"/>
        <v>0</v>
      </c>
      <c r="T10" s="23">
        <v>179</v>
      </c>
      <c r="U10" s="15">
        <f t="shared" si="8"/>
        <v>41.244239631336406</v>
      </c>
      <c r="V10" s="23">
        <v>417</v>
      </c>
      <c r="W10" s="23">
        <v>0</v>
      </c>
      <c r="X10" s="17">
        <v>100</v>
      </c>
      <c r="Y10" s="23">
        <v>30</v>
      </c>
      <c r="Z10" s="15">
        <f t="shared" si="9"/>
        <v>30</v>
      </c>
      <c r="AA10" s="23">
        <v>69</v>
      </c>
      <c r="AB10" s="23">
        <v>17</v>
      </c>
      <c r="AC10" s="15">
        <f t="shared" si="10"/>
        <v>24.637681159420293</v>
      </c>
      <c r="AD10" s="17">
        <v>31</v>
      </c>
      <c r="AE10" s="23">
        <v>13</v>
      </c>
      <c r="AF10" s="15">
        <f t="shared" si="11"/>
        <v>41.935483870967744</v>
      </c>
      <c r="AG10" s="18">
        <v>22</v>
      </c>
      <c r="AH10" s="23">
        <v>0</v>
      </c>
      <c r="AI10" s="15">
        <f t="shared" si="12"/>
        <v>0</v>
      </c>
      <c r="AJ10" s="18">
        <v>28</v>
      </c>
      <c r="AK10" s="23">
        <v>256</v>
      </c>
      <c r="AL10" s="23">
        <v>9</v>
      </c>
      <c r="AM10" s="15">
        <f t="shared" si="13"/>
        <v>32.142857142857146</v>
      </c>
      <c r="AN10" s="23">
        <v>61</v>
      </c>
      <c r="AO10" s="15">
        <f t="shared" si="14"/>
        <v>23.828125</v>
      </c>
    </row>
    <row r="11" spans="1:41" s="3" customFormat="1" ht="18" customHeight="1" x14ac:dyDescent="0.2">
      <c r="A11" s="31">
        <v>3</v>
      </c>
      <c r="B11" s="32" t="s">
        <v>75</v>
      </c>
      <c r="C11" s="22" t="s">
        <v>90</v>
      </c>
      <c r="D11" s="8">
        <f t="shared" si="0"/>
        <v>1437</v>
      </c>
      <c r="E11" s="23">
        <v>1</v>
      </c>
      <c r="F11" s="23">
        <v>4</v>
      </c>
      <c r="G11" s="24">
        <v>1060</v>
      </c>
      <c r="H11" s="15">
        <f t="shared" si="1"/>
        <v>73.764787752261654</v>
      </c>
      <c r="I11" s="23">
        <v>372</v>
      </c>
      <c r="J11" s="15">
        <f t="shared" si="3"/>
        <v>25.887265135699373</v>
      </c>
      <c r="K11" s="24">
        <v>1432</v>
      </c>
      <c r="L11" s="15">
        <f t="shared" si="4"/>
        <v>99.652052887961034</v>
      </c>
      <c r="M11" s="24">
        <v>1437</v>
      </c>
      <c r="N11" s="15">
        <f t="shared" si="5"/>
        <v>100</v>
      </c>
      <c r="O11" s="8">
        <f t="shared" si="2"/>
        <v>1408</v>
      </c>
      <c r="P11" s="24">
        <v>1010</v>
      </c>
      <c r="Q11" s="15">
        <f t="shared" si="6"/>
        <v>71.732954545454547</v>
      </c>
      <c r="R11" s="23">
        <v>6</v>
      </c>
      <c r="S11" s="15">
        <f t="shared" si="7"/>
        <v>0.42613636363636359</v>
      </c>
      <c r="T11" s="23">
        <v>392</v>
      </c>
      <c r="U11" s="15">
        <f t="shared" si="8"/>
        <v>27.84090909090909</v>
      </c>
      <c r="V11" s="24">
        <v>1408</v>
      </c>
      <c r="W11" s="23">
        <v>0</v>
      </c>
      <c r="X11" s="17">
        <v>100</v>
      </c>
      <c r="Y11" s="23">
        <v>99</v>
      </c>
      <c r="Z11" s="15">
        <f t="shared" si="9"/>
        <v>99</v>
      </c>
      <c r="AA11" s="23">
        <v>69</v>
      </c>
      <c r="AB11" s="23">
        <v>79</v>
      </c>
      <c r="AC11" s="15">
        <f t="shared" si="10"/>
        <v>114.49275362318841</v>
      </c>
      <c r="AD11" s="17">
        <v>31</v>
      </c>
      <c r="AE11" s="23">
        <v>24</v>
      </c>
      <c r="AF11" s="15">
        <f t="shared" si="11"/>
        <v>77.41935483870968</v>
      </c>
      <c r="AG11" s="18">
        <v>19</v>
      </c>
      <c r="AH11" s="23">
        <v>3</v>
      </c>
      <c r="AI11" s="15">
        <f t="shared" si="12"/>
        <v>15.789473684210526</v>
      </c>
      <c r="AJ11" s="18">
        <v>43</v>
      </c>
      <c r="AK11" s="23">
        <v>836</v>
      </c>
      <c r="AL11" s="23">
        <v>24</v>
      </c>
      <c r="AM11" s="15">
        <f t="shared" si="13"/>
        <v>55.813953488372093</v>
      </c>
      <c r="AN11" s="23">
        <v>548</v>
      </c>
      <c r="AO11" s="15">
        <f t="shared" si="14"/>
        <v>65.550239234449762</v>
      </c>
    </row>
    <row r="12" spans="1:41" s="3" customFormat="1" ht="18" customHeight="1" x14ac:dyDescent="0.2">
      <c r="A12" s="31"/>
      <c r="B12" s="32"/>
      <c r="C12" s="22" t="s">
        <v>91</v>
      </c>
      <c r="D12" s="8">
        <f t="shared" si="0"/>
        <v>1437</v>
      </c>
      <c r="E12" s="23">
        <v>1</v>
      </c>
      <c r="F12" s="23">
        <v>4</v>
      </c>
      <c r="G12" s="24">
        <v>1060</v>
      </c>
      <c r="H12" s="15">
        <f t="shared" si="1"/>
        <v>73.764787752261654</v>
      </c>
      <c r="I12" s="23">
        <v>372</v>
      </c>
      <c r="J12" s="15">
        <f t="shared" si="3"/>
        <v>25.887265135699373</v>
      </c>
      <c r="K12" s="24">
        <v>1432</v>
      </c>
      <c r="L12" s="15">
        <f t="shared" si="4"/>
        <v>99.652052887961034</v>
      </c>
      <c r="M12" s="24">
        <v>1437</v>
      </c>
      <c r="N12" s="15">
        <f t="shared" si="5"/>
        <v>100</v>
      </c>
      <c r="O12" s="8">
        <f t="shared" si="2"/>
        <v>1408</v>
      </c>
      <c r="P12" s="24">
        <v>1010</v>
      </c>
      <c r="Q12" s="15">
        <f t="shared" si="6"/>
        <v>71.732954545454547</v>
      </c>
      <c r="R12" s="23">
        <v>6</v>
      </c>
      <c r="S12" s="15">
        <f t="shared" si="7"/>
        <v>0.42613636363636359</v>
      </c>
      <c r="T12" s="23">
        <v>392</v>
      </c>
      <c r="U12" s="15">
        <f t="shared" si="8"/>
        <v>27.84090909090909</v>
      </c>
      <c r="V12" s="24">
        <v>1408</v>
      </c>
      <c r="W12" s="23">
        <v>0</v>
      </c>
      <c r="X12" s="17">
        <v>100</v>
      </c>
      <c r="Y12" s="23">
        <v>99</v>
      </c>
      <c r="Z12" s="15">
        <f t="shared" si="9"/>
        <v>99</v>
      </c>
      <c r="AA12" s="23">
        <v>69</v>
      </c>
      <c r="AB12" s="23">
        <v>79</v>
      </c>
      <c r="AC12" s="15">
        <f t="shared" si="10"/>
        <v>114.49275362318841</v>
      </c>
      <c r="AD12" s="17">
        <v>31</v>
      </c>
      <c r="AE12" s="23">
        <v>24</v>
      </c>
      <c r="AF12" s="15">
        <f t="shared" si="11"/>
        <v>77.41935483870968</v>
      </c>
      <c r="AG12" s="18">
        <v>19</v>
      </c>
      <c r="AH12" s="23">
        <v>3</v>
      </c>
      <c r="AI12" s="15">
        <f t="shared" si="12"/>
        <v>15.789473684210526</v>
      </c>
      <c r="AJ12" s="18">
        <v>43</v>
      </c>
      <c r="AK12" s="23">
        <v>836</v>
      </c>
      <c r="AL12" s="23">
        <v>24</v>
      </c>
      <c r="AM12" s="15">
        <f t="shared" si="13"/>
        <v>55.813953488372093</v>
      </c>
      <c r="AN12" s="23">
        <v>548</v>
      </c>
      <c r="AO12" s="15">
        <f t="shared" si="14"/>
        <v>65.550239234449762</v>
      </c>
    </row>
    <row r="13" spans="1:41" ht="18" customHeight="1" x14ac:dyDescent="0.2">
      <c r="A13" s="31">
        <v>4</v>
      </c>
      <c r="B13" s="32" t="s">
        <v>76</v>
      </c>
      <c r="C13" s="22" t="s">
        <v>90</v>
      </c>
      <c r="D13" s="8">
        <f t="shared" si="0"/>
        <v>2566</v>
      </c>
      <c r="E13" s="23">
        <v>0</v>
      </c>
      <c r="F13" s="23">
        <v>0</v>
      </c>
      <c r="G13" s="24">
        <v>1934</v>
      </c>
      <c r="H13" s="15">
        <f t="shared" si="1"/>
        <v>75.370226032735772</v>
      </c>
      <c r="I13" s="23">
        <v>632</v>
      </c>
      <c r="J13" s="15">
        <f t="shared" si="3"/>
        <v>24.629773967264224</v>
      </c>
      <c r="K13" s="24">
        <v>2566</v>
      </c>
      <c r="L13" s="15">
        <f t="shared" si="4"/>
        <v>100</v>
      </c>
      <c r="M13" s="24">
        <v>2566</v>
      </c>
      <c r="N13" s="15">
        <f t="shared" si="5"/>
        <v>100</v>
      </c>
      <c r="O13" s="8">
        <f t="shared" si="2"/>
        <v>2558</v>
      </c>
      <c r="P13" s="23">
        <v>265</v>
      </c>
      <c r="Q13" s="15">
        <f t="shared" si="6"/>
        <v>10.35965598123534</v>
      </c>
      <c r="R13" s="23">
        <v>7</v>
      </c>
      <c r="S13" s="15">
        <f t="shared" si="7"/>
        <v>0.27365129007036748</v>
      </c>
      <c r="T13" s="24">
        <v>2286</v>
      </c>
      <c r="U13" s="15">
        <f t="shared" si="8"/>
        <v>89.366692728694304</v>
      </c>
      <c r="V13" s="24">
        <v>2558</v>
      </c>
      <c r="W13" s="23">
        <v>11</v>
      </c>
      <c r="X13" s="17">
        <v>100</v>
      </c>
      <c r="Y13" s="23">
        <v>153</v>
      </c>
      <c r="Z13" s="15">
        <f t="shared" si="9"/>
        <v>153</v>
      </c>
      <c r="AA13" s="23">
        <v>69</v>
      </c>
      <c r="AB13" s="23">
        <v>115</v>
      </c>
      <c r="AC13" s="15">
        <f t="shared" si="10"/>
        <v>166.66666666666669</v>
      </c>
      <c r="AD13" s="17">
        <v>31</v>
      </c>
      <c r="AE13" s="23">
        <v>45</v>
      </c>
      <c r="AF13" s="15">
        <f t="shared" si="11"/>
        <v>145.16129032258064</v>
      </c>
      <c r="AG13" s="18">
        <v>192</v>
      </c>
      <c r="AH13" s="23">
        <v>0</v>
      </c>
      <c r="AI13" s="15">
        <f t="shared" si="12"/>
        <v>0</v>
      </c>
      <c r="AJ13" s="18">
        <v>43</v>
      </c>
      <c r="AK13" s="24">
        <v>2357</v>
      </c>
      <c r="AL13" s="23">
        <v>13</v>
      </c>
      <c r="AM13" s="15">
        <f t="shared" si="13"/>
        <v>30.232558139534881</v>
      </c>
      <c r="AN13" s="24">
        <v>2237</v>
      </c>
      <c r="AO13" s="15">
        <f t="shared" si="14"/>
        <v>94.908782350445492</v>
      </c>
    </row>
    <row r="14" spans="1:41" ht="18" customHeight="1" x14ac:dyDescent="0.2">
      <c r="A14" s="31"/>
      <c r="B14" s="32"/>
      <c r="C14" s="22" t="s">
        <v>91</v>
      </c>
      <c r="D14" s="8">
        <f t="shared" si="0"/>
        <v>2566</v>
      </c>
      <c r="E14" s="23">
        <v>0</v>
      </c>
      <c r="F14" s="23">
        <v>0</v>
      </c>
      <c r="G14" s="24">
        <v>1934</v>
      </c>
      <c r="H14" s="15">
        <f t="shared" si="1"/>
        <v>75.370226032735772</v>
      </c>
      <c r="I14" s="23">
        <v>632</v>
      </c>
      <c r="J14" s="15">
        <f t="shared" si="3"/>
        <v>24.629773967264224</v>
      </c>
      <c r="K14" s="24">
        <v>2566</v>
      </c>
      <c r="L14" s="15">
        <f t="shared" si="4"/>
        <v>100</v>
      </c>
      <c r="M14" s="24">
        <v>2566</v>
      </c>
      <c r="N14" s="15">
        <f t="shared" si="5"/>
        <v>100</v>
      </c>
      <c r="O14" s="8">
        <f t="shared" si="2"/>
        <v>2558</v>
      </c>
      <c r="P14" s="23">
        <v>265</v>
      </c>
      <c r="Q14" s="15">
        <f t="shared" si="6"/>
        <v>10.35965598123534</v>
      </c>
      <c r="R14" s="23">
        <v>7</v>
      </c>
      <c r="S14" s="15">
        <f t="shared" si="7"/>
        <v>0.27365129007036748</v>
      </c>
      <c r="T14" s="24">
        <v>2286</v>
      </c>
      <c r="U14" s="15">
        <f t="shared" si="8"/>
        <v>89.366692728694304</v>
      </c>
      <c r="V14" s="24">
        <v>2558</v>
      </c>
      <c r="W14" s="23">
        <v>11</v>
      </c>
      <c r="X14" s="17">
        <v>100</v>
      </c>
      <c r="Y14" s="23">
        <v>153</v>
      </c>
      <c r="Z14" s="15">
        <f t="shared" si="9"/>
        <v>153</v>
      </c>
      <c r="AA14" s="23">
        <v>69</v>
      </c>
      <c r="AB14" s="23">
        <v>115</v>
      </c>
      <c r="AC14" s="15">
        <f t="shared" si="10"/>
        <v>166.66666666666669</v>
      </c>
      <c r="AD14" s="17">
        <v>31</v>
      </c>
      <c r="AE14" s="23">
        <v>45</v>
      </c>
      <c r="AF14" s="15">
        <f t="shared" si="11"/>
        <v>145.16129032258064</v>
      </c>
      <c r="AG14" s="18">
        <v>192</v>
      </c>
      <c r="AH14" s="23">
        <v>0</v>
      </c>
      <c r="AI14" s="15">
        <f t="shared" si="12"/>
        <v>0</v>
      </c>
      <c r="AJ14" s="18">
        <v>43</v>
      </c>
      <c r="AK14" s="24">
        <v>2357</v>
      </c>
      <c r="AL14" s="23">
        <v>13</v>
      </c>
      <c r="AM14" s="15">
        <f t="shared" si="13"/>
        <v>30.232558139534881</v>
      </c>
      <c r="AN14" s="24">
        <v>2237</v>
      </c>
      <c r="AO14" s="15">
        <f t="shared" si="14"/>
        <v>94.908782350445492</v>
      </c>
    </row>
    <row r="15" spans="1:41" ht="18" customHeight="1" x14ac:dyDescent="0.2">
      <c r="A15" s="31">
        <v>5</v>
      </c>
      <c r="B15" s="32" t="s">
        <v>77</v>
      </c>
      <c r="C15" s="22" t="s">
        <v>90</v>
      </c>
      <c r="D15" s="8">
        <f t="shared" si="0"/>
        <v>797</v>
      </c>
      <c r="E15" s="23">
        <v>10</v>
      </c>
      <c r="F15" s="23">
        <v>0</v>
      </c>
      <c r="G15" s="23">
        <v>565</v>
      </c>
      <c r="H15" s="15">
        <f t="shared" si="1"/>
        <v>70.89084065244667</v>
      </c>
      <c r="I15" s="23">
        <v>222</v>
      </c>
      <c r="J15" s="15">
        <f t="shared" si="3"/>
        <v>27.854454203262236</v>
      </c>
      <c r="K15" s="23">
        <v>787</v>
      </c>
      <c r="L15" s="15">
        <f t="shared" si="4"/>
        <v>98.745294855708906</v>
      </c>
      <c r="M15" s="23">
        <v>797</v>
      </c>
      <c r="N15" s="15">
        <f t="shared" si="5"/>
        <v>100</v>
      </c>
      <c r="O15" s="8">
        <f t="shared" si="2"/>
        <v>804</v>
      </c>
      <c r="P15" s="23">
        <v>675</v>
      </c>
      <c r="Q15" s="15">
        <f t="shared" si="6"/>
        <v>83.955223880597018</v>
      </c>
      <c r="R15" s="23">
        <v>3</v>
      </c>
      <c r="S15" s="15">
        <f t="shared" si="7"/>
        <v>0.37313432835820892</v>
      </c>
      <c r="T15" s="23">
        <v>126</v>
      </c>
      <c r="U15" s="15">
        <f t="shared" si="8"/>
        <v>15.671641791044777</v>
      </c>
      <c r="V15" s="23">
        <v>804</v>
      </c>
      <c r="W15" s="23">
        <v>0</v>
      </c>
      <c r="X15" s="17">
        <v>100</v>
      </c>
      <c r="Y15" s="23">
        <v>97</v>
      </c>
      <c r="Z15" s="15">
        <f t="shared" si="9"/>
        <v>97</v>
      </c>
      <c r="AA15" s="23">
        <v>69</v>
      </c>
      <c r="AB15" s="23">
        <v>7</v>
      </c>
      <c r="AC15" s="15">
        <f t="shared" si="10"/>
        <v>10.144927536231885</v>
      </c>
      <c r="AD15" s="17">
        <v>31</v>
      </c>
      <c r="AE15" s="23">
        <v>2</v>
      </c>
      <c r="AF15" s="15">
        <f t="shared" si="11"/>
        <v>6.4516129032258061</v>
      </c>
      <c r="AG15" s="18">
        <v>33</v>
      </c>
      <c r="AH15" s="23">
        <v>0</v>
      </c>
      <c r="AI15" s="15">
        <f t="shared" si="12"/>
        <v>0</v>
      </c>
      <c r="AJ15" s="18">
        <v>43</v>
      </c>
      <c r="AK15" s="23">
        <v>0</v>
      </c>
      <c r="AL15" s="23">
        <v>0</v>
      </c>
      <c r="AM15" s="15">
        <f t="shared" si="13"/>
        <v>0</v>
      </c>
      <c r="AN15" s="23">
        <v>41</v>
      </c>
      <c r="AO15" s="15">
        <f t="shared" si="14"/>
        <v>0</v>
      </c>
    </row>
    <row r="16" spans="1:41" ht="18" customHeight="1" x14ac:dyDescent="0.2">
      <c r="A16" s="31"/>
      <c r="B16" s="32"/>
      <c r="C16" s="22" t="s">
        <v>91</v>
      </c>
      <c r="D16" s="8">
        <f t="shared" si="0"/>
        <v>797</v>
      </c>
      <c r="E16" s="23">
        <v>10</v>
      </c>
      <c r="F16" s="23">
        <v>0</v>
      </c>
      <c r="G16" s="23">
        <v>565</v>
      </c>
      <c r="H16" s="15">
        <f t="shared" si="1"/>
        <v>70.89084065244667</v>
      </c>
      <c r="I16" s="23">
        <v>222</v>
      </c>
      <c r="J16" s="15">
        <f t="shared" si="3"/>
        <v>27.854454203262236</v>
      </c>
      <c r="K16" s="23">
        <v>787</v>
      </c>
      <c r="L16" s="15">
        <f t="shared" si="4"/>
        <v>98.745294855708906</v>
      </c>
      <c r="M16" s="23">
        <v>797</v>
      </c>
      <c r="N16" s="15">
        <f t="shared" si="5"/>
        <v>100</v>
      </c>
      <c r="O16" s="8">
        <f t="shared" si="2"/>
        <v>804</v>
      </c>
      <c r="P16" s="23">
        <v>675</v>
      </c>
      <c r="Q16" s="15">
        <f t="shared" si="6"/>
        <v>83.955223880597018</v>
      </c>
      <c r="R16" s="23">
        <v>3</v>
      </c>
      <c r="S16" s="15">
        <f t="shared" si="7"/>
        <v>0.37313432835820892</v>
      </c>
      <c r="T16" s="23">
        <v>126</v>
      </c>
      <c r="U16" s="15">
        <f t="shared" si="8"/>
        <v>15.671641791044777</v>
      </c>
      <c r="V16" s="23">
        <v>804</v>
      </c>
      <c r="W16" s="23">
        <v>0</v>
      </c>
      <c r="X16" s="17">
        <v>100</v>
      </c>
      <c r="Y16" s="23">
        <v>97</v>
      </c>
      <c r="Z16" s="15">
        <f t="shared" si="9"/>
        <v>97</v>
      </c>
      <c r="AA16" s="23">
        <v>69</v>
      </c>
      <c r="AB16" s="23">
        <v>7</v>
      </c>
      <c r="AC16" s="15">
        <f t="shared" si="10"/>
        <v>10.144927536231885</v>
      </c>
      <c r="AD16" s="17">
        <v>31</v>
      </c>
      <c r="AE16" s="23">
        <v>2</v>
      </c>
      <c r="AF16" s="15">
        <f t="shared" si="11"/>
        <v>6.4516129032258061</v>
      </c>
      <c r="AG16" s="18">
        <v>33</v>
      </c>
      <c r="AH16" s="23">
        <v>0</v>
      </c>
      <c r="AI16" s="15">
        <f t="shared" si="12"/>
        <v>0</v>
      </c>
      <c r="AJ16" s="18">
        <v>43</v>
      </c>
      <c r="AK16" s="23">
        <v>0</v>
      </c>
      <c r="AL16" s="23">
        <v>0</v>
      </c>
      <c r="AM16" s="15">
        <f t="shared" si="13"/>
        <v>0</v>
      </c>
      <c r="AN16" s="23">
        <v>41</v>
      </c>
      <c r="AO16" s="15">
        <f t="shared" si="14"/>
        <v>0</v>
      </c>
    </row>
    <row r="17" spans="1:41" ht="18" customHeight="1" x14ac:dyDescent="0.2">
      <c r="A17" s="31">
        <v>6</v>
      </c>
      <c r="B17" s="32" t="s">
        <v>78</v>
      </c>
      <c r="C17" s="22" t="s">
        <v>90</v>
      </c>
      <c r="D17" s="8">
        <f t="shared" si="0"/>
        <v>2890</v>
      </c>
      <c r="E17" s="24">
        <v>1080</v>
      </c>
      <c r="F17" s="23">
        <v>1</v>
      </c>
      <c r="G17" s="24">
        <v>1360</v>
      </c>
      <c r="H17" s="15">
        <f t="shared" si="1"/>
        <v>47.058823529411761</v>
      </c>
      <c r="I17" s="23">
        <v>449</v>
      </c>
      <c r="J17" s="15">
        <f t="shared" si="3"/>
        <v>15.536332179930795</v>
      </c>
      <c r="K17" s="24">
        <v>1809</v>
      </c>
      <c r="L17" s="15">
        <f t="shared" si="4"/>
        <v>62.595155709342563</v>
      </c>
      <c r="M17" s="24">
        <v>2890</v>
      </c>
      <c r="N17" s="15">
        <f t="shared" si="5"/>
        <v>100</v>
      </c>
      <c r="O17" s="8">
        <f t="shared" si="2"/>
        <v>2906</v>
      </c>
      <c r="P17" s="24">
        <v>2145</v>
      </c>
      <c r="Q17" s="15">
        <f t="shared" si="6"/>
        <v>73.812801101169995</v>
      </c>
      <c r="R17" s="23">
        <v>9</v>
      </c>
      <c r="S17" s="15">
        <f t="shared" si="7"/>
        <v>0.30970406056434963</v>
      </c>
      <c r="T17" s="23">
        <v>752</v>
      </c>
      <c r="U17" s="15">
        <f t="shared" si="8"/>
        <v>25.877494838265658</v>
      </c>
      <c r="V17" s="24">
        <v>2906</v>
      </c>
      <c r="W17" s="23">
        <v>553</v>
      </c>
      <c r="X17" s="17">
        <v>100</v>
      </c>
      <c r="Y17" s="23">
        <v>103</v>
      </c>
      <c r="Z17" s="15">
        <f t="shared" si="9"/>
        <v>103</v>
      </c>
      <c r="AA17" s="23">
        <v>69</v>
      </c>
      <c r="AB17" s="23">
        <v>77</v>
      </c>
      <c r="AC17" s="15">
        <f t="shared" si="10"/>
        <v>111.59420289855073</v>
      </c>
      <c r="AD17" s="17">
        <v>31</v>
      </c>
      <c r="AE17" s="23">
        <v>26</v>
      </c>
      <c r="AF17" s="15">
        <f t="shared" si="11"/>
        <v>83.870967741935488</v>
      </c>
      <c r="AG17" s="18">
        <v>22</v>
      </c>
      <c r="AH17" s="23">
        <v>0</v>
      </c>
      <c r="AI17" s="15">
        <f t="shared" si="12"/>
        <v>0</v>
      </c>
      <c r="AJ17" s="18">
        <v>43</v>
      </c>
      <c r="AK17" s="23">
        <v>782</v>
      </c>
      <c r="AL17" s="23">
        <v>9</v>
      </c>
      <c r="AM17" s="15">
        <f t="shared" si="13"/>
        <v>20.930232558139537</v>
      </c>
      <c r="AN17" s="23">
        <v>656</v>
      </c>
      <c r="AO17" s="15">
        <f t="shared" si="14"/>
        <v>83.887468030690542</v>
      </c>
    </row>
    <row r="18" spans="1:41" ht="18" customHeight="1" x14ac:dyDescent="0.2">
      <c r="A18" s="31"/>
      <c r="B18" s="32"/>
      <c r="C18" s="22" t="s">
        <v>91</v>
      </c>
      <c r="D18" s="8">
        <f t="shared" si="0"/>
        <v>2890</v>
      </c>
      <c r="E18" s="24">
        <v>1080</v>
      </c>
      <c r="F18" s="23">
        <v>1</v>
      </c>
      <c r="G18" s="24">
        <v>1360</v>
      </c>
      <c r="H18" s="15">
        <f t="shared" si="1"/>
        <v>47.058823529411761</v>
      </c>
      <c r="I18" s="23">
        <v>449</v>
      </c>
      <c r="J18" s="15">
        <f t="shared" si="3"/>
        <v>15.536332179930795</v>
      </c>
      <c r="K18" s="24">
        <v>1809</v>
      </c>
      <c r="L18" s="15">
        <f t="shared" si="4"/>
        <v>62.595155709342563</v>
      </c>
      <c r="M18" s="24">
        <v>2890</v>
      </c>
      <c r="N18" s="15">
        <f t="shared" si="5"/>
        <v>100</v>
      </c>
      <c r="O18" s="8">
        <f t="shared" si="2"/>
        <v>2906</v>
      </c>
      <c r="P18" s="24">
        <v>2145</v>
      </c>
      <c r="Q18" s="15">
        <f t="shared" si="6"/>
        <v>73.812801101169995</v>
      </c>
      <c r="R18" s="23">
        <v>9</v>
      </c>
      <c r="S18" s="15">
        <f t="shared" si="7"/>
        <v>0.30970406056434963</v>
      </c>
      <c r="T18" s="23">
        <v>752</v>
      </c>
      <c r="U18" s="15">
        <f t="shared" si="8"/>
        <v>25.877494838265658</v>
      </c>
      <c r="V18" s="24">
        <v>2906</v>
      </c>
      <c r="W18" s="23">
        <v>553</v>
      </c>
      <c r="X18" s="17">
        <v>100</v>
      </c>
      <c r="Y18" s="23">
        <v>103</v>
      </c>
      <c r="Z18" s="15">
        <f t="shared" si="9"/>
        <v>103</v>
      </c>
      <c r="AA18" s="23">
        <v>69</v>
      </c>
      <c r="AB18" s="23">
        <v>77</v>
      </c>
      <c r="AC18" s="15">
        <f t="shared" si="10"/>
        <v>111.59420289855073</v>
      </c>
      <c r="AD18" s="17">
        <v>31</v>
      </c>
      <c r="AE18" s="23">
        <v>26</v>
      </c>
      <c r="AF18" s="15">
        <f t="shared" si="11"/>
        <v>83.870967741935488</v>
      </c>
      <c r="AG18" s="18">
        <v>22</v>
      </c>
      <c r="AH18" s="23">
        <v>0</v>
      </c>
      <c r="AI18" s="15">
        <f t="shared" si="12"/>
        <v>0</v>
      </c>
      <c r="AJ18" s="18">
        <v>43</v>
      </c>
      <c r="AK18" s="23">
        <v>782</v>
      </c>
      <c r="AL18" s="23">
        <v>9</v>
      </c>
      <c r="AM18" s="15">
        <f t="shared" si="13"/>
        <v>20.930232558139537</v>
      </c>
      <c r="AN18" s="23">
        <v>656</v>
      </c>
      <c r="AO18" s="15">
        <f t="shared" si="14"/>
        <v>83.887468030690542</v>
      </c>
    </row>
    <row r="19" spans="1:41" ht="18" customHeight="1" x14ac:dyDescent="0.2">
      <c r="A19" s="31">
        <v>7</v>
      </c>
      <c r="B19" s="32" t="s">
        <v>79</v>
      </c>
      <c r="C19" s="22" t="s">
        <v>90</v>
      </c>
      <c r="D19" s="8">
        <f t="shared" si="0"/>
        <v>2059</v>
      </c>
      <c r="E19" s="23">
        <v>1</v>
      </c>
      <c r="F19" s="24">
        <v>0</v>
      </c>
      <c r="G19" s="24">
        <v>1665</v>
      </c>
      <c r="H19" s="15">
        <f t="shared" si="1"/>
        <v>80.864497328800383</v>
      </c>
      <c r="I19" s="23">
        <v>393</v>
      </c>
      <c r="J19" s="15">
        <f t="shared" si="3"/>
        <v>19.086935405536668</v>
      </c>
      <c r="K19" s="24">
        <v>2058</v>
      </c>
      <c r="L19" s="15">
        <f t="shared" si="4"/>
        <v>99.951432734337047</v>
      </c>
      <c r="M19" s="24">
        <v>2059</v>
      </c>
      <c r="N19" s="15">
        <f t="shared" si="5"/>
        <v>100</v>
      </c>
      <c r="O19" s="8">
        <f t="shared" si="2"/>
        <v>2059</v>
      </c>
      <c r="P19" s="23">
        <v>211</v>
      </c>
      <c r="Q19" s="15">
        <f t="shared" si="6"/>
        <v>10.24769305488101</v>
      </c>
      <c r="R19" s="23">
        <v>4</v>
      </c>
      <c r="S19" s="15">
        <f t="shared" si="7"/>
        <v>0.19426906265177268</v>
      </c>
      <c r="T19" s="24">
        <v>1844</v>
      </c>
      <c r="U19" s="15">
        <f t="shared" si="8"/>
        <v>89.558037882467218</v>
      </c>
      <c r="V19" s="24">
        <v>1845</v>
      </c>
      <c r="W19" s="24">
        <v>0</v>
      </c>
      <c r="X19" s="17">
        <v>100</v>
      </c>
      <c r="Y19" s="23">
        <v>11</v>
      </c>
      <c r="Z19" s="15">
        <f t="shared" si="9"/>
        <v>11</v>
      </c>
      <c r="AA19" s="23">
        <v>69</v>
      </c>
      <c r="AB19" s="23">
        <v>9</v>
      </c>
      <c r="AC19" s="15">
        <f t="shared" si="10"/>
        <v>13.043478260869565</v>
      </c>
      <c r="AD19" s="17">
        <v>31</v>
      </c>
      <c r="AE19" s="23">
        <v>3</v>
      </c>
      <c r="AF19" s="15">
        <f t="shared" si="11"/>
        <v>9.67741935483871</v>
      </c>
      <c r="AG19" s="18">
        <v>0</v>
      </c>
      <c r="AH19" s="24">
        <v>0</v>
      </c>
      <c r="AI19" s="15">
        <f t="shared" si="12"/>
        <v>0</v>
      </c>
      <c r="AJ19" s="18">
        <v>0</v>
      </c>
      <c r="AK19" s="24">
        <v>0</v>
      </c>
      <c r="AL19" s="24">
        <v>0</v>
      </c>
      <c r="AM19" s="15">
        <f t="shared" si="13"/>
        <v>0</v>
      </c>
      <c r="AN19" s="24">
        <v>0</v>
      </c>
      <c r="AO19" s="15">
        <f t="shared" si="14"/>
        <v>0</v>
      </c>
    </row>
    <row r="20" spans="1:41" ht="18" customHeight="1" x14ac:dyDescent="0.2">
      <c r="A20" s="31"/>
      <c r="B20" s="32"/>
      <c r="C20" s="22" t="s">
        <v>91</v>
      </c>
      <c r="D20" s="8">
        <f t="shared" si="0"/>
        <v>2059</v>
      </c>
      <c r="E20" s="23">
        <v>1</v>
      </c>
      <c r="F20" s="24">
        <v>0</v>
      </c>
      <c r="G20" s="24">
        <v>1665</v>
      </c>
      <c r="H20" s="15">
        <f t="shared" si="1"/>
        <v>80.864497328800383</v>
      </c>
      <c r="I20" s="23">
        <v>393</v>
      </c>
      <c r="J20" s="15">
        <f t="shared" si="3"/>
        <v>19.086935405536668</v>
      </c>
      <c r="K20" s="24">
        <v>2058</v>
      </c>
      <c r="L20" s="15">
        <f t="shared" si="4"/>
        <v>99.951432734337047</v>
      </c>
      <c r="M20" s="24">
        <v>2059</v>
      </c>
      <c r="N20" s="15">
        <f t="shared" si="5"/>
        <v>100</v>
      </c>
      <c r="O20" s="8">
        <f t="shared" si="2"/>
        <v>2059</v>
      </c>
      <c r="P20" s="23">
        <v>211</v>
      </c>
      <c r="Q20" s="15">
        <f t="shared" si="6"/>
        <v>10.24769305488101</v>
      </c>
      <c r="R20" s="23">
        <v>4</v>
      </c>
      <c r="S20" s="15">
        <f t="shared" si="7"/>
        <v>0.19426906265177268</v>
      </c>
      <c r="T20" s="24">
        <v>1844</v>
      </c>
      <c r="U20" s="15">
        <f t="shared" si="8"/>
        <v>89.558037882467218</v>
      </c>
      <c r="V20" s="24">
        <v>1845</v>
      </c>
      <c r="W20" s="24">
        <v>0</v>
      </c>
      <c r="X20" s="17">
        <v>100</v>
      </c>
      <c r="Y20" s="23">
        <v>11</v>
      </c>
      <c r="Z20" s="15">
        <f t="shared" si="9"/>
        <v>11</v>
      </c>
      <c r="AA20" s="23">
        <v>69</v>
      </c>
      <c r="AB20" s="23">
        <v>9</v>
      </c>
      <c r="AC20" s="15">
        <f t="shared" si="10"/>
        <v>13.043478260869565</v>
      </c>
      <c r="AD20" s="17">
        <v>31</v>
      </c>
      <c r="AE20" s="23">
        <v>3</v>
      </c>
      <c r="AF20" s="15">
        <f t="shared" si="11"/>
        <v>9.67741935483871</v>
      </c>
      <c r="AG20" s="18">
        <v>0</v>
      </c>
      <c r="AH20" s="24">
        <v>0</v>
      </c>
      <c r="AI20" s="15">
        <f t="shared" si="12"/>
        <v>0</v>
      </c>
      <c r="AJ20" s="18">
        <v>0</v>
      </c>
      <c r="AK20" s="24">
        <v>0</v>
      </c>
      <c r="AL20" s="24">
        <v>0</v>
      </c>
      <c r="AM20" s="15">
        <f t="shared" si="13"/>
        <v>0</v>
      </c>
      <c r="AN20" s="24">
        <v>0</v>
      </c>
      <c r="AO20" s="15">
        <f t="shared" si="14"/>
        <v>0</v>
      </c>
    </row>
    <row r="21" spans="1:41" ht="18" customHeight="1" x14ac:dyDescent="0.2">
      <c r="A21" s="31">
        <v>8</v>
      </c>
      <c r="B21" s="32" t="s">
        <v>80</v>
      </c>
      <c r="C21" s="22" t="s">
        <v>90</v>
      </c>
      <c r="D21" s="8">
        <f t="shared" si="0"/>
        <v>3578</v>
      </c>
      <c r="E21" s="24">
        <v>2942</v>
      </c>
      <c r="F21" s="23">
        <v>0</v>
      </c>
      <c r="G21" s="23">
        <v>451</v>
      </c>
      <c r="H21" s="15">
        <f t="shared" si="1"/>
        <v>12.604807154835104</v>
      </c>
      <c r="I21" s="23">
        <v>185</v>
      </c>
      <c r="J21" s="15">
        <f t="shared" si="3"/>
        <v>5.1704863051984349</v>
      </c>
      <c r="K21" s="23">
        <v>636</v>
      </c>
      <c r="L21" s="15">
        <f t="shared" si="4"/>
        <v>17.775293460033538</v>
      </c>
      <c r="M21" s="24">
        <v>3582</v>
      </c>
      <c r="N21" s="15">
        <f t="shared" si="5"/>
        <v>100.11179429849078</v>
      </c>
      <c r="O21" s="8">
        <f t="shared" si="2"/>
        <v>3441</v>
      </c>
      <c r="P21" s="24">
        <v>3419</v>
      </c>
      <c r="Q21" s="15">
        <f t="shared" si="6"/>
        <v>99.360650973554201</v>
      </c>
      <c r="R21" s="23">
        <v>9</v>
      </c>
      <c r="S21" s="15">
        <f t="shared" si="7"/>
        <v>0.26155187445510025</v>
      </c>
      <c r="T21" s="23">
        <v>13</v>
      </c>
      <c r="U21" s="15">
        <f t="shared" si="8"/>
        <v>0.37779715199070041</v>
      </c>
      <c r="V21" s="24">
        <v>3441</v>
      </c>
      <c r="W21" s="23">
        <v>0</v>
      </c>
      <c r="X21" s="17">
        <v>100</v>
      </c>
      <c r="Y21" s="23">
        <v>6</v>
      </c>
      <c r="Z21" s="15">
        <f t="shared" si="9"/>
        <v>6</v>
      </c>
      <c r="AA21" s="23">
        <v>69</v>
      </c>
      <c r="AB21" s="23">
        <v>60</v>
      </c>
      <c r="AC21" s="15">
        <f t="shared" si="10"/>
        <v>86.956521739130437</v>
      </c>
      <c r="AD21" s="17">
        <v>31</v>
      </c>
      <c r="AE21" s="23">
        <v>1</v>
      </c>
      <c r="AF21" s="15">
        <f t="shared" si="11"/>
        <v>3.225806451612903</v>
      </c>
      <c r="AG21" s="18">
        <v>135</v>
      </c>
      <c r="AH21" s="23">
        <v>0</v>
      </c>
      <c r="AI21" s="15">
        <f t="shared" si="12"/>
        <v>0</v>
      </c>
      <c r="AJ21" s="18">
        <v>43</v>
      </c>
      <c r="AK21" s="23">
        <v>0</v>
      </c>
      <c r="AL21" s="23">
        <v>22</v>
      </c>
      <c r="AM21" s="15">
        <f t="shared" si="13"/>
        <v>51.162790697674424</v>
      </c>
      <c r="AN21" s="23">
        <v>301</v>
      </c>
      <c r="AO21" s="15">
        <v>90.03</v>
      </c>
    </row>
    <row r="22" spans="1:41" ht="18" customHeight="1" x14ac:dyDescent="0.2">
      <c r="A22" s="31"/>
      <c r="B22" s="32"/>
      <c r="C22" s="22" t="s">
        <v>91</v>
      </c>
      <c r="D22" s="8">
        <f t="shared" si="0"/>
        <v>3578</v>
      </c>
      <c r="E22" s="24">
        <v>2942</v>
      </c>
      <c r="F22" s="23">
        <v>0</v>
      </c>
      <c r="G22" s="23">
        <v>451</v>
      </c>
      <c r="H22" s="15">
        <f t="shared" si="1"/>
        <v>12.604807154835104</v>
      </c>
      <c r="I22" s="23">
        <v>185</v>
      </c>
      <c r="J22" s="15">
        <f t="shared" si="3"/>
        <v>5.1704863051984349</v>
      </c>
      <c r="K22" s="23">
        <v>636</v>
      </c>
      <c r="L22" s="15">
        <f t="shared" si="4"/>
        <v>17.775293460033538</v>
      </c>
      <c r="M22" s="24">
        <v>3582</v>
      </c>
      <c r="N22" s="15">
        <f t="shared" si="5"/>
        <v>100.11179429849078</v>
      </c>
      <c r="O22" s="8">
        <f t="shared" si="2"/>
        <v>3441</v>
      </c>
      <c r="P22" s="24">
        <v>3419</v>
      </c>
      <c r="Q22" s="15">
        <f t="shared" si="6"/>
        <v>99.360650973554201</v>
      </c>
      <c r="R22" s="23">
        <v>9</v>
      </c>
      <c r="S22" s="15">
        <f t="shared" si="7"/>
        <v>0.26155187445510025</v>
      </c>
      <c r="T22" s="23">
        <v>13</v>
      </c>
      <c r="U22" s="15">
        <f t="shared" si="8"/>
        <v>0.37779715199070041</v>
      </c>
      <c r="V22" s="24">
        <v>3441</v>
      </c>
      <c r="W22" s="23">
        <v>0</v>
      </c>
      <c r="X22" s="17">
        <v>100</v>
      </c>
      <c r="Y22" s="23">
        <v>6</v>
      </c>
      <c r="Z22" s="15">
        <f t="shared" si="9"/>
        <v>6</v>
      </c>
      <c r="AA22" s="23">
        <v>69</v>
      </c>
      <c r="AB22" s="23">
        <v>48</v>
      </c>
      <c r="AC22" s="15">
        <f t="shared" si="10"/>
        <v>69.565217391304344</v>
      </c>
      <c r="AD22" s="17">
        <v>31</v>
      </c>
      <c r="AE22" s="23">
        <v>1</v>
      </c>
      <c r="AF22" s="15">
        <f t="shared" si="11"/>
        <v>3.225806451612903</v>
      </c>
      <c r="AG22" s="18">
        <v>123</v>
      </c>
      <c r="AH22" s="23">
        <v>0</v>
      </c>
      <c r="AI22" s="15">
        <f t="shared" si="12"/>
        <v>0</v>
      </c>
      <c r="AJ22" s="18">
        <v>43</v>
      </c>
      <c r="AK22" s="23">
        <v>0</v>
      </c>
      <c r="AL22" s="23">
        <v>22</v>
      </c>
      <c r="AM22" s="15">
        <f t="shared" si="13"/>
        <v>51.162790697674424</v>
      </c>
      <c r="AN22" s="23">
        <v>301</v>
      </c>
      <c r="AO22" s="15">
        <v>99.03</v>
      </c>
    </row>
    <row r="23" spans="1:41" ht="18" customHeight="1" x14ac:dyDescent="0.2">
      <c r="A23" s="31">
        <v>9</v>
      </c>
      <c r="B23" s="32" t="s">
        <v>81</v>
      </c>
      <c r="C23" s="22" t="s">
        <v>90</v>
      </c>
      <c r="D23" s="8">
        <f t="shared" si="0"/>
        <v>267</v>
      </c>
      <c r="E23" s="23">
        <v>52</v>
      </c>
      <c r="F23" s="23">
        <v>0</v>
      </c>
      <c r="G23" s="23">
        <v>183</v>
      </c>
      <c r="H23" s="15">
        <f t="shared" si="1"/>
        <v>68.539325842696627</v>
      </c>
      <c r="I23" s="23">
        <v>32</v>
      </c>
      <c r="J23" s="15">
        <f t="shared" si="3"/>
        <v>11.985018726591761</v>
      </c>
      <c r="K23" s="23">
        <v>215</v>
      </c>
      <c r="L23" s="15">
        <f t="shared" si="4"/>
        <v>80.524344569288388</v>
      </c>
      <c r="M23" s="23">
        <v>267</v>
      </c>
      <c r="N23" s="15">
        <f t="shared" si="5"/>
        <v>100</v>
      </c>
      <c r="O23" s="8">
        <f t="shared" si="2"/>
        <v>289</v>
      </c>
      <c r="P23" s="23">
        <v>288</v>
      </c>
      <c r="Q23" s="15">
        <f t="shared" si="6"/>
        <v>99.653979238754317</v>
      </c>
      <c r="R23" s="23">
        <v>0</v>
      </c>
      <c r="S23" s="15">
        <f t="shared" si="7"/>
        <v>0</v>
      </c>
      <c r="T23" s="23">
        <v>1</v>
      </c>
      <c r="U23" s="15">
        <f t="shared" si="8"/>
        <v>0.34602076124567477</v>
      </c>
      <c r="V23" s="23">
        <v>267</v>
      </c>
      <c r="W23" s="23">
        <v>0</v>
      </c>
      <c r="X23" s="17">
        <v>100</v>
      </c>
      <c r="Y23" s="23">
        <v>63</v>
      </c>
      <c r="Z23" s="15">
        <f t="shared" si="9"/>
        <v>63</v>
      </c>
      <c r="AA23" s="23">
        <v>69</v>
      </c>
      <c r="AB23" s="23">
        <v>49</v>
      </c>
      <c r="AC23" s="15">
        <f t="shared" si="10"/>
        <v>71.014492753623188</v>
      </c>
      <c r="AD23" s="17">
        <v>31</v>
      </c>
      <c r="AE23" s="23">
        <v>14</v>
      </c>
      <c r="AF23" s="15">
        <f t="shared" si="11"/>
        <v>45.161290322580641</v>
      </c>
      <c r="AG23" s="18">
        <v>79</v>
      </c>
      <c r="AH23" s="23">
        <v>0</v>
      </c>
      <c r="AI23" s="15">
        <f t="shared" si="12"/>
        <v>0</v>
      </c>
      <c r="AJ23" s="18">
        <v>43</v>
      </c>
      <c r="AK23" s="23">
        <v>78</v>
      </c>
      <c r="AL23" s="23">
        <v>78</v>
      </c>
      <c r="AM23" s="15">
        <f t="shared" si="13"/>
        <v>181.3953488372093</v>
      </c>
      <c r="AN23" s="23">
        <v>1</v>
      </c>
      <c r="AO23" s="15">
        <f t="shared" si="14"/>
        <v>1.2820512820512819</v>
      </c>
    </row>
    <row r="24" spans="1:41" ht="18" customHeight="1" x14ac:dyDescent="0.2">
      <c r="A24" s="31"/>
      <c r="B24" s="32"/>
      <c r="C24" s="22" t="s">
        <v>91</v>
      </c>
      <c r="D24" s="8">
        <f t="shared" si="0"/>
        <v>267</v>
      </c>
      <c r="E24" s="23">
        <v>52</v>
      </c>
      <c r="F24" s="23">
        <v>0</v>
      </c>
      <c r="G24" s="23">
        <v>183</v>
      </c>
      <c r="H24" s="15">
        <f t="shared" si="1"/>
        <v>68.539325842696627</v>
      </c>
      <c r="I24" s="23">
        <v>32</v>
      </c>
      <c r="J24" s="15">
        <f t="shared" si="3"/>
        <v>11.985018726591761</v>
      </c>
      <c r="K24" s="23">
        <v>215</v>
      </c>
      <c r="L24" s="15">
        <f t="shared" si="4"/>
        <v>80.524344569288388</v>
      </c>
      <c r="M24" s="23">
        <v>267</v>
      </c>
      <c r="N24" s="15">
        <f t="shared" si="5"/>
        <v>100</v>
      </c>
      <c r="O24" s="8">
        <f t="shared" si="2"/>
        <v>289</v>
      </c>
      <c r="P24" s="23">
        <v>288</v>
      </c>
      <c r="Q24" s="15">
        <f t="shared" si="6"/>
        <v>99.653979238754317</v>
      </c>
      <c r="R24" s="23">
        <v>0</v>
      </c>
      <c r="S24" s="15">
        <f t="shared" si="7"/>
        <v>0</v>
      </c>
      <c r="T24" s="23">
        <v>1</v>
      </c>
      <c r="U24" s="15">
        <f t="shared" si="8"/>
        <v>0.34602076124567477</v>
      </c>
      <c r="V24" s="23">
        <v>267</v>
      </c>
      <c r="W24" s="23">
        <v>0</v>
      </c>
      <c r="X24" s="17">
        <v>100</v>
      </c>
      <c r="Y24" s="23">
        <v>63</v>
      </c>
      <c r="Z24" s="15">
        <f t="shared" si="9"/>
        <v>63</v>
      </c>
      <c r="AA24" s="23">
        <v>69</v>
      </c>
      <c r="AB24" s="23">
        <v>49</v>
      </c>
      <c r="AC24" s="15">
        <f t="shared" si="10"/>
        <v>71.014492753623188</v>
      </c>
      <c r="AD24" s="17">
        <v>31</v>
      </c>
      <c r="AE24" s="23">
        <v>14</v>
      </c>
      <c r="AF24" s="15">
        <f t="shared" si="11"/>
        <v>45.161290322580641</v>
      </c>
      <c r="AG24" s="18">
        <v>79</v>
      </c>
      <c r="AH24" s="23">
        <v>0</v>
      </c>
      <c r="AI24" s="15">
        <f t="shared" si="12"/>
        <v>0</v>
      </c>
      <c r="AJ24" s="18">
        <v>43</v>
      </c>
      <c r="AK24" s="23">
        <v>78</v>
      </c>
      <c r="AL24" s="23">
        <v>79</v>
      </c>
      <c r="AM24" s="15">
        <f t="shared" si="13"/>
        <v>183.72093023255815</v>
      </c>
      <c r="AN24" s="23">
        <v>1</v>
      </c>
      <c r="AO24" s="15">
        <f t="shared" si="14"/>
        <v>1.2820512820512819</v>
      </c>
    </row>
    <row r="25" spans="1:41" ht="18" customHeight="1" x14ac:dyDescent="0.2">
      <c r="A25" s="31">
        <v>10</v>
      </c>
      <c r="B25" s="32" t="s">
        <v>82</v>
      </c>
      <c r="C25" s="22" t="s">
        <v>90</v>
      </c>
      <c r="D25" s="8">
        <f t="shared" si="0"/>
        <v>432</v>
      </c>
      <c r="E25" s="23">
        <v>56</v>
      </c>
      <c r="F25" s="23">
        <v>0</v>
      </c>
      <c r="G25" s="23">
        <v>240</v>
      </c>
      <c r="H25" s="15">
        <f t="shared" si="1"/>
        <v>55.555555555555557</v>
      </c>
      <c r="I25" s="23">
        <v>136</v>
      </c>
      <c r="J25" s="15">
        <f t="shared" si="3"/>
        <v>31.481481481481481</v>
      </c>
      <c r="K25" s="23">
        <v>376</v>
      </c>
      <c r="L25" s="15">
        <f t="shared" si="4"/>
        <v>87.037037037037038</v>
      </c>
      <c r="M25" s="23">
        <v>432</v>
      </c>
      <c r="N25" s="15">
        <f t="shared" si="5"/>
        <v>100</v>
      </c>
      <c r="O25" s="8">
        <f t="shared" si="2"/>
        <v>393</v>
      </c>
      <c r="P25" s="23">
        <v>376</v>
      </c>
      <c r="Q25" s="15">
        <f t="shared" si="6"/>
        <v>95.67430025445293</v>
      </c>
      <c r="R25" s="23">
        <v>1</v>
      </c>
      <c r="S25" s="15">
        <f t="shared" si="7"/>
        <v>0.2544529262086514</v>
      </c>
      <c r="T25" s="23">
        <v>16</v>
      </c>
      <c r="U25" s="15">
        <f t="shared" si="8"/>
        <v>4.0712468193384224</v>
      </c>
      <c r="V25" s="23">
        <v>400</v>
      </c>
      <c r="W25" s="23">
        <v>0</v>
      </c>
      <c r="X25" s="17">
        <v>100</v>
      </c>
      <c r="Y25" s="23">
        <v>155</v>
      </c>
      <c r="Z25" s="15">
        <f t="shared" si="9"/>
        <v>155</v>
      </c>
      <c r="AA25" s="23">
        <v>69</v>
      </c>
      <c r="AB25" s="23">
        <v>57</v>
      </c>
      <c r="AC25" s="15">
        <f t="shared" si="10"/>
        <v>82.608695652173907</v>
      </c>
      <c r="AD25" s="17">
        <v>31</v>
      </c>
      <c r="AE25" s="23">
        <v>18</v>
      </c>
      <c r="AF25" s="15">
        <f t="shared" si="11"/>
        <v>58.064516129032263</v>
      </c>
      <c r="AG25" s="19">
        <v>0</v>
      </c>
      <c r="AH25" s="23">
        <v>0</v>
      </c>
      <c r="AI25" s="15">
        <f t="shared" si="12"/>
        <v>0</v>
      </c>
      <c r="AJ25" s="19">
        <v>0</v>
      </c>
      <c r="AK25" s="23">
        <v>160</v>
      </c>
      <c r="AL25" s="23">
        <v>69</v>
      </c>
      <c r="AM25" s="15">
        <f t="shared" si="13"/>
        <v>0</v>
      </c>
      <c r="AN25" s="23">
        <v>7</v>
      </c>
      <c r="AO25" s="15">
        <f t="shared" si="14"/>
        <v>4.375</v>
      </c>
    </row>
    <row r="26" spans="1:41" ht="18" customHeight="1" x14ac:dyDescent="0.2">
      <c r="A26" s="31"/>
      <c r="B26" s="32"/>
      <c r="C26" s="22" t="s">
        <v>91</v>
      </c>
      <c r="D26" s="8">
        <f t="shared" si="0"/>
        <v>432</v>
      </c>
      <c r="E26" s="23">
        <v>56</v>
      </c>
      <c r="F26" s="23">
        <v>0</v>
      </c>
      <c r="G26" s="23">
        <v>240</v>
      </c>
      <c r="H26" s="15">
        <f t="shared" si="1"/>
        <v>55.555555555555557</v>
      </c>
      <c r="I26" s="23">
        <v>136</v>
      </c>
      <c r="J26" s="15">
        <f t="shared" si="3"/>
        <v>31.481481481481481</v>
      </c>
      <c r="K26" s="23">
        <v>376</v>
      </c>
      <c r="L26" s="15">
        <f t="shared" si="4"/>
        <v>87.037037037037038</v>
      </c>
      <c r="M26" s="23">
        <v>432</v>
      </c>
      <c r="N26" s="15">
        <f t="shared" si="5"/>
        <v>100</v>
      </c>
      <c r="O26" s="8">
        <f t="shared" si="2"/>
        <v>393</v>
      </c>
      <c r="P26" s="23">
        <v>376</v>
      </c>
      <c r="Q26" s="15">
        <f t="shared" si="6"/>
        <v>95.67430025445293</v>
      </c>
      <c r="R26" s="23">
        <v>1</v>
      </c>
      <c r="S26" s="15">
        <f t="shared" si="7"/>
        <v>0.2544529262086514</v>
      </c>
      <c r="T26" s="23">
        <v>16</v>
      </c>
      <c r="U26" s="15">
        <f t="shared" si="8"/>
        <v>4.0712468193384224</v>
      </c>
      <c r="V26" s="23">
        <v>400</v>
      </c>
      <c r="W26" s="23">
        <v>0</v>
      </c>
      <c r="X26" s="17">
        <v>100</v>
      </c>
      <c r="Y26" s="23">
        <v>155</v>
      </c>
      <c r="Z26" s="15">
        <f t="shared" si="9"/>
        <v>155</v>
      </c>
      <c r="AA26" s="23">
        <v>69</v>
      </c>
      <c r="AB26" s="23">
        <v>57</v>
      </c>
      <c r="AC26" s="15">
        <f t="shared" si="10"/>
        <v>82.608695652173907</v>
      </c>
      <c r="AD26" s="17">
        <v>31</v>
      </c>
      <c r="AE26" s="23">
        <v>18</v>
      </c>
      <c r="AF26" s="15">
        <f t="shared" si="11"/>
        <v>58.064516129032263</v>
      </c>
      <c r="AG26" s="19">
        <v>0</v>
      </c>
      <c r="AH26" s="23">
        <v>0</v>
      </c>
      <c r="AI26" s="15">
        <f t="shared" si="12"/>
        <v>0</v>
      </c>
      <c r="AJ26" s="19">
        <v>0</v>
      </c>
      <c r="AK26" s="23">
        <v>160</v>
      </c>
      <c r="AL26" s="23">
        <v>69</v>
      </c>
      <c r="AM26" s="15">
        <f t="shared" si="13"/>
        <v>0</v>
      </c>
      <c r="AN26" s="23">
        <v>7</v>
      </c>
      <c r="AO26" s="15">
        <f t="shared" si="14"/>
        <v>4.375</v>
      </c>
    </row>
    <row r="27" spans="1:41" ht="18" customHeight="1" x14ac:dyDescent="0.2">
      <c r="A27" s="31">
        <v>11</v>
      </c>
      <c r="B27" s="32" t="s">
        <v>83</v>
      </c>
      <c r="C27" s="22" t="s">
        <v>90</v>
      </c>
      <c r="D27" s="8">
        <f t="shared" si="0"/>
        <v>1222</v>
      </c>
      <c r="E27" s="23">
        <v>36</v>
      </c>
      <c r="F27" s="23">
        <v>0</v>
      </c>
      <c r="G27" s="23">
        <v>785</v>
      </c>
      <c r="H27" s="15">
        <f t="shared" si="1"/>
        <v>64.238952536824883</v>
      </c>
      <c r="I27" s="23">
        <v>401</v>
      </c>
      <c r="J27" s="15">
        <f t="shared" si="3"/>
        <v>32.815057283142387</v>
      </c>
      <c r="K27" s="24">
        <v>1186</v>
      </c>
      <c r="L27" s="15">
        <f t="shared" si="4"/>
        <v>97.054009819967263</v>
      </c>
      <c r="M27" s="24">
        <v>1225</v>
      </c>
      <c r="N27" s="15">
        <f t="shared" si="5"/>
        <v>100.24549918166939</v>
      </c>
      <c r="O27" s="8">
        <f t="shared" si="2"/>
        <v>1213</v>
      </c>
      <c r="P27" s="23">
        <v>361</v>
      </c>
      <c r="Q27" s="15">
        <f t="shared" si="6"/>
        <v>29.760923330585324</v>
      </c>
      <c r="R27" s="23">
        <v>5</v>
      </c>
      <c r="S27" s="15">
        <f t="shared" si="7"/>
        <v>0.41220115416323161</v>
      </c>
      <c r="T27" s="23">
        <v>847</v>
      </c>
      <c r="U27" s="15">
        <f t="shared" si="8"/>
        <v>69.826875515251444</v>
      </c>
      <c r="V27" s="24">
        <v>1229</v>
      </c>
      <c r="W27" s="23">
        <v>515</v>
      </c>
      <c r="X27" s="17">
        <v>100</v>
      </c>
      <c r="Y27" s="23">
        <v>19</v>
      </c>
      <c r="Z27" s="15">
        <f t="shared" si="9"/>
        <v>19</v>
      </c>
      <c r="AA27" s="23">
        <v>69</v>
      </c>
      <c r="AB27" s="23">
        <v>16</v>
      </c>
      <c r="AC27" s="15">
        <f t="shared" si="10"/>
        <v>23.188405797101449</v>
      </c>
      <c r="AD27" s="17">
        <v>31</v>
      </c>
      <c r="AE27" s="23">
        <v>3</v>
      </c>
      <c r="AF27" s="15">
        <f t="shared" si="11"/>
        <v>9.67741935483871</v>
      </c>
      <c r="AG27" s="18">
        <v>107</v>
      </c>
      <c r="AH27" s="23">
        <v>0</v>
      </c>
      <c r="AI27" s="15">
        <f t="shared" si="12"/>
        <v>0</v>
      </c>
      <c r="AJ27" s="18">
        <v>43</v>
      </c>
      <c r="AK27" s="23">
        <v>15</v>
      </c>
      <c r="AL27" s="23">
        <v>7</v>
      </c>
      <c r="AM27" s="15">
        <f t="shared" si="13"/>
        <v>16.279069767441861</v>
      </c>
      <c r="AN27" s="23">
        <v>8</v>
      </c>
      <c r="AO27" s="15">
        <f t="shared" si="14"/>
        <v>53.333333333333336</v>
      </c>
    </row>
    <row r="28" spans="1:41" ht="18" customHeight="1" x14ac:dyDescent="0.2">
      <c r="A28" s="31"/>
      <c r="B28" s="32"/>
      <c r="C28" s="22" t="s">
        <v>91</v>
      </c>
      <c r="D28" s="8">
        <f t="shared" si="0"/>
        <v>1222</v>
      </c>
      <c r="E28" s="23">
        <v>36</v>
      </c>
      <c r="F28" s="23">
        <v>0</v>
      </c>
      <c r="G28" s="23">
        <v>785</v>
      </c>
      <c r="H28" s="15">
        <f t="shared" si="1"/>
        <v>64.238952536824883</v>
      </c>
      <c r="I28" s="23">
        <v>401</v>
      </c>
      <c r="J28" s="15">
        <f t="shared" si="3"/>
        <v>32.815057283142387</v>
      </c>
      <c r="K28" s="24">
        <v>1186</v>
      </c>
      <c r="L28" s="15">
        <f t="shared" si="4"/>
        <v>97.054009819967263</v>
      </c>
      <c r="M28" s="24">
        <v>1225</v>
      </c>
      <c r="N28" s="15">
        <f t="shared" si="5"/>
        <v>100.24549918166939</v>
      </c>
      <c r="O28" s="8">
        <f t="shared" si="2"/>
        <v>1213</v>
      </c>
      <c r="P28" s="23">
        <v>361</v>
      </c>
      <c r="Q28" s="15">
        <f t="shared" si="6"/>
        <v>29.760923330585324</v>
      </c>
      <c r="R28" s="23">
        <v>5</v>
      </c>
      <c r="S28" s="15">
        <f t="shared" si="7"/>
        <v>0.41220115416323161</v>
      </c>
      <c r="T28" s="23">
        <v>847</v>
      </c>
      <c r="U28" s="15">
        <f t="shared" si="8"/>
        <v>69.826875515251444</v>
      </c>
      <c r="V28" s="24">
        <v>1229</v>
      </c>
      <c r="W28" s="23">
        <v>515</v>
      </c>
      <c r="X28" s="17">
        <v>100</v>
      </c>
      <c r="Y28" s="23">
        <v>0</v>
      </c>
      <c r="Z28" s="15">
        <f t="shared" si="9"/>
        <v>0</v>
      </c>
      <c r="AA28" s="23">
        <v>69</v>
      </c>
      <c r="AB28" s="23">
        <v>0</v>
      </c>
      <c r="AC28" s="15">
        <f t="shared" si="10"/>
        <v>0</v>
      </c>
      <c r="AD28" s="17">
        <v>31</v>
      </c>
      <c r="AE28" s="23">
        <v>0</v>
      </c>
      <c r="AF28" s="15">
        <f t="shared" si="11"/>
        <v>0</v>
      </c>
      <c r="AG28" s="18">
        <v>0</v>
      </c>
      <c r="AH28" s="23">
        <v>0</v>
      </c>
      <c r="AI28" s="15">
        <f t="shared" si="12"/>
        <v>0</v>
      </c>
      <c r="AJ28" s="18">
        <v>43</v>
      </c>
      <c r="AK28" s="23">
        <v>15</v>
      </c>
      <c r="AL28" s="23">
        <v>7</v>
      </c>
      <c r="AM28" s="15">
        <f t="shared" si="13"/>
        <v>16.279069767441861</v>
      </c>
      <c r="AN28" s="23">
        <v>8</v>
      </c>
      <c r="AO28" s="15">
        <f t="shared" si="14"/>
        <v>53.333333333333336</v>
      </c>
    </row>
    <row r="29" spans="1:41" ht="18" customHeight="1" x14ac:dyDescent="0.2">
      <c r="A29" s="31">
        <v>12</v>
      </c>
      <c r="B29" s="32" t="s">
        <v>84</v>
      </c>
      <c r="C29" s="22" t="s">
        <v>90</v>
      </c>
      <c r="D29" s="8">
        <f t="shared" si="0"/>
        <v>281</v>
      </c>
      <c r="E29" s="23">
        <v>159</v>
      </c>
      <c r="F29" s="23">
        <v>0</v>
      </c>
      <c r="G29" s="23">
        <v>86</v>
      </c>
      <c r="H29" s="15">
        <f t="shared" si="1"/>
        <v>30.604982206405694</v>
      </c>
      <c r="I29" s="23">
        <v>36</v>
      </c>
      <c r="J29" s="15">
        <f t="shared" si="3"/>
        <v>12.811387900355871</v>
      </c>
      <c r="K29" s="23">
        <v>122</v>
      </c>
      <c r="L29" s="15">
        <f t="shared" si="4"/>
        <v>43.416370106761562</v>
      </c>
      <c r="M29" s="23">
        <v>281</v>
      </c>
      <c r="N29" s="15">
        <f t="shared" si="5"/>
        <v>100</v>
      </c>
      <c r="O29" s="8">
        <f t="shared" si="2"/>
        <v>281</v>
      </c>
      <c r="P29" s="23">
        <v>281</v>
      </c>
      <c r="Q29" s="15">
        <f t="shared" si="6"/>
        <v>100</v>
      </c>
      <c r="R29" s="23">
        <v>0</v>
      </c>
      <c r="S29" s="15">
        <f t="shared" si="7"/>
        <v>0</v>
      </c>
      <c r="T29" s="23">
        <v>0</v>
      </c>
      <c r="U29" s="15">
        <f t="shared" si="8"/>
        <v>0</v>
      </c>
      <c r="V29" s="23">
        <v>281</v>
      </c>
      <c r="W29" s="23">
        <v>9</v>
      </c>
      <c r="X29" s="17">
        <v>100</v>
      </c>
      <c r="Y29" s="23">
        <v>0</v>
      </c>
      <c r="Z29" s="15">
        <f t="shared" si="9"/>
        <v>0</v>
      </c>
      <c r="AA29" s="23">
        <v>69</v>
      </c>
      <c r="AB29" s="23">
        <v>91</v>
      </c>
      <c r="AC29" s="15">
        <f t="shared" si="10"/>
        <v>131.8840579710145</v>
      </c>
      <c r="AD29" s="17">
        <v>31</v>
      </c>
      <c r="AE29" s="23">
        <v>36</v>
      </c>
      <c r="AF29" s="15">
        <f t="shared" si="11"/>
        <v>116.12903225806453</v>
      </c>
      <c r="AG29" s="18">
        <v>0</v>
      </c>
      <c r="AH29" s="23">
        <v>0</v>
      </c>
      <c r="AI29" s="15">
        <f t="shared" si="12"/>
        <v>0</v>
      </c>
      <c r="AJ29" s="18">
        <v>0</v>
      </c>
      <c r="AK29" s="23">
        <v>0</v>
      </c>
      <c r="AL29" s="23">
        <v>0</v>
      </c>
      <c r="AM29" s="15">
        <f t="shared" si="13"/>
        <v>0</v>
      </c>
      <c r="AN29" s="23">
        <v>0</v>
      </c>
      <c r="AO29" s="15">
        <f t="shared" si="14"/>
        <v>0</v>
      </c>
    </row>
    <row r="30" spans="1:41" ht="18" customHeight="1" x14ac:dyDescent="0.2">
      <c r="A30" s="31"/>
      <c r="B30" s="32"/>
      <c r="C30" s="22" t="s">
        <v>91</v>
      </c>
      <c r="D30" s="8">
        <f t="shared" si="0"/>
        <v>281</v>
      </c>
      <c r="E30" s="23">
        <v>159</v>
      </c>
      <c r="F30" s="23">
        <v>0</v>
      </c>
      <c r="G30" s="23">
        <v>86</v>
      </c>
      <c r="H30" s="15">
        <f t="shared" si="1"/>
        <v>30.604982206405694</v>
      </c>
      <c r="I30" s="23">
        <v>36</v>
      </c>
      <c r="J30" s="15">
        <f t="shared" si="3"/>
        <v>12.811387900355871</v>
      </c>
      <c r="K30" s="23">
        <v>122</v>
      </c>
      <c r="L30" s="15">
        <f t="shared" si="4"/>
        <v>43.416370106761562</v>
      </c>
      <c r="M30" s="23">
        <v>281</v>
      </c>
      <c r="N30" s="15">
        <f t="shared" si="5"/>
        <v>100</v>
      </c>
      <c r="O30" s="8">
        <f t="shared" si="2"/>
        <v>281</v>
      </c>
      <c r="P30" s="23">
        <v>281</v>
      </c>
      <c r="Q30" s="15">
        <f t="shared" si="6"/>
        <v>100</v>
      </c>
      <c r="R30" s="23">
        <v>0</v>
      </c>
      <c r="S30" s="15">
        <f t="shared" si="7"/>
        <v>0</v>
      </c>
      <c r="T30" s="23">
        <v>0</v>
      </c>
      <c r="U30" s="15">
        <f t="shared" si="8"/>
        <v>0</v>
      </c>
      <c r="V30" s="23">
        <v>281</v>
      </c>
      <c r="W30" s="23">
        <v>9</v>
      </c>
      <c r="X30" s="17">
        <v>100</v>
      </c>
      <c r="Y30" s="23">
        <v>0</v>
      </c>
      <c r="Z30" s="15">
        <f t="shared" si="9"/>
        <v>0</v>
      </c>
      <c r="AA30" s="23">
        <v>69</v>
      </c>
      <c r="AB30" s="23">
        <v>5</v>
      </c>
      <c r="AC30" s="15">
        <f t="shared" si="10"/>
        <v>7.2463768115942031</v>
      </c>
      <c r="AD30" s="17">
        <v>31</v>
      </c>
      <c r="AE30" s="23">
        <v>0</v>
      </c>
      <c r="AF30" s="15">
        <f t="shared" si="11"/>
        <v>0</v>
      </c>
      <c r="AG30" s="18">
        <v>0</v>
      </c>
      <c r="AH30" s="23">
        <v>0</v>
      </c>
      <c r="AI30" s="15">
        <f t="shared" si="12"/>
        <v>0</v>
      </c>
      <c r="AJ30" s="18">
        <v>0</v>
      </c>
      <c r="AK30" s="23">
        <v>0</v>
      </c>
      <c r="AL30" s="23">
        <v>0</v>
      </c>
      <c r="AM30" s="15">
        <f t="shared" si="13"/>
        <v>0</v>
      </c>
      <c r="AN30" s="23">
        <v>0</v>
      </c>
      <c r="AO30" s="15">
        <f t="shared" si="14"/>
        <v>0</v>
      </c>
    </row>
    <row r="31" spans="1:41" ht="18" customHeight="1" x14ac:dyDescent="0.2">
      <c r="A31" s="31">
        <v>13</v>
      </c>
      <c r="B31" s="32" t="s">
        <v>85</v>
      </c>
      <c r="C31" s="22" t="s">
        <v>90</v>
      </c>
      <c r="D31" s="8">
        <f t="shared" si="0"/>
        <v>2227</v>
      </c>
      <c r="E31" s="23">
        <v>1</v>
      </c>
      <c r="F31" s="23">
        <v>0</v>
      </c>
      <c r="G31" s="24">
        <v>1663</v>
      </c>
      <c r="H31" s="15">
        <f t="shared" si="1"/>
        <v>74.674449932644819</v>
      </c>
      <c r="I31" s="23">
        <v>563</v>
      </c>
      <c r="J31" s="15">
        <f t="shared" si="3"/>
        <v>25.280646609788953</v>
      </c>
      <c r="K31" s="24">
        <v>2049</v>
      </c>
      <c r="L31" s="15">
        <f t="shared" si="4"/>
        <v>92.007184553210593</v>
      </c>
      <c r="M31" s="24">
        <v>2050</v>
      </c>
      <c r="N31" s="15">
        <f t="shared" si="5"/>
        <v>92.052088010776828</v>
      </c>
      <c r="O31" s="8">
        <f t="shared" si="2"/>
        <v>2029</v>
      </c>
      <c r="P31" s="23">
        <v>272</v>
      </c>
      <c r="Q31" s="15">
        <f t="shared" si="6"/>
        <v>13.405618531296204</v>
      </c>
      <c r="R31" s="23">
        <v>6</v>
      </c>
      <c r="S31" s="15">
        <f t="shared" si="7"/>
        <v>0.29571217348447509</v>
      </c>
      <c r="T31" s="24">
        <v>1751</v>
      </c>
      <c r="U31" s="15">
        <f t="shared" si="8"/>
        <v>86.298669295219327</v>
      </c>
      <c r="V31" s="24">
        <v>2029</v>
      </c>
      <c r="W31" s="23">
        <v>0</v>
      </c>
      <c r="X31" s="17">
        <v>100</v>
      </c>
      <c r="Y31" s="23">
        <v>0</v>
      </c>
      <c r="Z31" s="15">
        <f t="shared" si="9"/>
        <v>0</v>
      </c>
      <c r="AA31" s="23">
        <v>69</v>
      </c>
      <c r="AB31" s="24">
        <v>0</v>
      </c>
      <c r="AC31" s="15">
        <f t="shared" si="10"/>
        <v>0</v>
      </c>
      <c r="AD31" s="17">
        <v>31</v>
      </c>
      <c r="AE31" s="24">
        <v>0</v>
      </c>
      <c r="AF31" s="15">
        <f t="shared" si="11"/>
        <v>0</v>
      </c>
      <c r="AG31" s="19">
        <v>0</v>
      </c>
      <c r="AH31" s="24">
        <v>0</v>
      </c>
      <c r="AI31" s="15">
        <f t="shared" si="12"/>
        <v>0</v>
      </c>
      <c r="AJ31" s="18">
        <v>7</v>
      </c>
      <c r="AK31" s="24">
        <v>0</v>
      </c>
      <c r="AL31" s="24">
        <v>0</v>
      </c>
      <c r="AM31" s="15">
        <f t="shared" si="13"/>
        <v>0</v>
      </c>
      <c r="AN31" s="24">
        <v>0</v>
      </c>
      <c r="AO31" s="15">
        <f t="shared" si="14"/>
        <v>0</v>
      </c>
    </row>
    <row r="32" spans="1:41" ht="18" customHeight="1" x14ac:dyDescent="0.2">
      <c r="A32" s="31"/>
      <c r="B32" s="32"/>
      <c r="C32" s="22" t="s">
        <v>91</v>
      </c>
      <c r="D32" s="8">
        <f t="shared" si="0"/>
        <v>2227</v>
      </c>
      <c r="E32" s="23">
        <v>1</v>
      </c>
      <c r="F32" s="23">
        <v>0</v>
      </c>
      <c r="G32" s="24">
        <v>1663</v>
      </c>
      <c r="H32" s="15">
        <f t="shared" si="1"/>
        <v>74.674449932644819</v>
      </c>
      <c r="I32" s="23">
        <v>563</v>
      </c>
      <c r="J32" s="15">
        <f t="shared" si="3"/>
        <v>25.280646609788953</v>
      </c>
      <c r="K32" s="24">
        <v>2049</v>
      </c>
      <c r="L32" s="15">
        <f t="shared" si="4"/>
        <v>92.007184553210593</v>
      </c>
      <c r="M32" s="24">
        <v>2050</v>
      </c>
      <c r="N32" s="15">
        <f t="shared" si="5"/>
        <v>92.052088010776828</v>
      </c>
      <c r="O32" s="8">
        <f t="shared" si="2"/>
        <v>2029</v>
      </c>
      <c r="P32" s="23">
        <v>272</v>
      </c>
      <c r="Q32" s="15">
        <f t="shared" si="6"/>
        <v>13.405618531296204</v>
      </c>
      <c r="R32" s="23">
        <v>6</v>
      </c>
      <c r="S32" s="15">
        <f t="shared" si="7"/>
        <v>0.29571217348447509</v>
      </c>
      <c r="T32" s="24">
        <v>1751</v>
      </c>
      <c r="U32" s="15">
        <f t="shared" si="8"/>
        <v>86.298669295219327</v>
      </c>
      <c r="V32" s="24">
        <v>2029</v>
      </c>
      <c r="W32" s="23">
        <v>0</v>
      </c>
      <c r="X32" s="17">
        <v>100</v>
      </c>
      <c r="Y32" s="23">
        <v>0</v>
      </c>
      <c r="Z32" s="15">
        <f t="shared" si="9"/>
        <v>0</v>
      </c>
      <c r="AA32" s="23">
        <v>69</v>
      </c>
      <c r="AB32" s="24">
        <v>0</v>
      </c>
      <c r="AC32" s="15">
        <f t="shared" si="10"/>
        <v>0</v>
      </c>
      <c r="AD32" s="17">
        <v>31</v>
      </c>
      <c r="AE32" s="24">
        <v>0</v>
      </c>
      <c r="AF32" s="15">
        <f t="shared" si="11"/>
        <v>0</v>
      </c>
      <c r="AG32" s="19">
        <v>0</v>
      </c>
      <c r="AH32" s="24">
        <v>0</v>
      </c>
      <c r="AI32" s="15">
        <f t="shared" si="12"/>
        <v>0</v>
      </c>
      <c r="AJ32" s="18">
        <v>7</v>
      </c>
      <c r="AK32" s="24">
        <v>0</v>
      </c>
      <c r="AL32" s="24">
        <v>0</v>
      </c>
      <c r="AM32" s="15">
        <f t="shared" si="13"/>
        <v>0</v>
      </c>
      <c r="AN32" s="24">
        <v>0</v>
      </c>
      <c r="AO32" s="15">
        <f t="shared" si="14"/>
        <v>0</v>
      </c>
    </row>
    <row r="33" spans="1:41" ht="18" customHeight="1" x14ac:dyDescent="0.2">
      <c r="A33" s="31">
        <v>14</v>
      </c>
      <c r="B33" s="32" t="s">
        <v>86</v>
      </c>
      <c r="C33" s="22" t="s">
        <v>90</v>
      </c>
      <c r="D33" s="8">
        <f t="shared" si="0"/>
        <v>1398</v>
      </c>
      <c r="E33" s="23">
        <v>147</v>
      </c>
      <c r="F33" s="23">
        <v>0</v>
      </c>
      <c r="G33" s="23">
        <v>994</v>
      </c>
      <c r="H33" s="15">
        <f t="shared" si="1"/>
        <v>71.101573676680971</v>
      </c>
      <c r="I33" s="23">
        <v>257</v>
      </c>
      <c r="J33" s="15">
        <f t="shared" si="3"/>
        <v>18.38340486409156</v>
      </c>
      <c r="K33" s="24">
        <v>1251</v>
      </c>
      <c r="L33" s="15">
        <f t="shared" si="4"/>
        <v>89.484978540772531</v>
      </c>
      <c r="M33" s="24">
        <v>1398</v>
      </c>
      <c r="N33" s="15">
        <f t="shared" si="5"/>
        <v>100</v>
      </c>
      <c r="O33" s="8">
        <f t="shared" si="2"/>
        <v>1443</v>
      </c>
      <c r="P33" s="23">
        <v>338</v>
      </c>
      <c r="Q33" s="15">
        <f t="shared" si="6"/>
        <v>23.423423423423422</v>
      </c>
      <c r="R33" s="23">
        <v>0</v>
      </c>
      <c r="S33" s="15">
        <f t="shared" si="7"/>
        <v>0</v>
      </c>
      <c r="T33" s="24">
        <v>1105</v>
      </c>
      <c r="U33" s="15">
        <f t="shared" si="8"/>
        <v>76.576576576576571</v>
      </c>
      <c r="V33" s="24">
        <v>1443</v>
      </c>
      <c r="W33" s="24">
        <v>1443</v>
      </c>
      <c r="X33" s="17">
        <v>100</v>
      </c>
      <c r="Y33" s="23">
        <v>71</v>
      </c>
      <c r="Z33" s="15">
        <f t="shared" si="9"/>
        <v>71</v>
      </c>
      <c r="AA33" s="23">
        <v>69</v>
      </c>
      <c r="AB33" s="23">
        <v>71</v>
      </c>
      <c r="AC33" s="15">
        <f t="shared" si="10"/>
        <v>102.89855072463767</v>
      </c>
      <c r="AD33" s="17">
        <v>31</v>
      </c>
      <c r="AE33" s="23">
        <v>23</v>
      </c>
      <c r="AF33" s="15">
        <f t="shared" si="11"/>
        <v>74.193548387096769</v>
      </c>
      <c r="AG33" s="18">
        <v>22</v>
      </c>
      <c r="AH33" s="23">
        <v>0</v>
      </c>
      <c r="AI33" s="15">
        <f t="shared" si="12"/>
        <v>0</v>
      </c>
      <c r="AJ33" s="18">
        <v>43</v>
      </c>
      <c r="AK33" s="23">
        <v>398</v>
      </c>
      <c r="AL33" s="23">
        <v>137</v>
      </c>
      <c r="AM33" s="15">
        <f t="shared" si="13"/>
        <v>318.60465116279067</v>
      </c>
      <c r="AN33" s="23">
        <v>21</v>
      </c>
      <c r="AO33" s="15">
        <f t="shared" si="14"/>
        <v>5.2763819095477382</v>
      </c>
    </row>
    <row r="34" spans="1:41" ht="18" customHeight="1" x14ac:dyDescent="0.2">
      <c r="A34" s="31"/>
      <c r="B34" s="32"/>
      <c r="C34" s="22" t="s">
        <v>91</v>
      </c>
      <c r="D34" s="8">
        <f t="shared" si="0"/>
        <v>1398</v>
      </c>
      <c r="E34" s="23">
        <v>147</v>
      </c>
      <c r="F34" s="23">
        <v>0</v>
      </c>
      <c r="G34" s="23">
        <v>994</v>
      </c>
      <c r="H34" s="15">
        <f t="shared" si="1"/>
        <v>71.101573676680971</v>
      </c>
      <c r="I34" s="23">
        <v>257</v>
      </c>
      <c r="J34" s="15">
        <f t="shared" si="3"/>
        <v>18.38340486409156</v>
      </c>
      <c r="K34" s="24">
        <v>1251</v>
      </c>
      <c r="L34" s="15">
        <f t="shared" si="4"/>
        <v>89.484978540772531</v>
      </c>
      <c r="M34" s="24">
        <v>1398</v>
      </c>
      <c r="N34" s="15">
        <f t="shared" si="5"/>
        <v>100</v>
      </c>
      <c r="O34" s="8">
        <f t="shared" si="2"/>
        <v>1443</v>
      </c>
      <c r="P34" s="23">
        <v>338</v>
      </c>
      <c r="Q34" s="15">
        <f t="shared" si="6"/>
        <v>23.423423423423422</v>
      </c>
      <c r="R34" s="23">
        <v>0</v>
      </c>
      <c r="S34" s="15">
        <f t="shared" si="7"/>
        <v>0</v>
      </c>
      <c r="T34" s="24">
        <v>1105</v>
      </c>
      <c r="U34" s="15">
        <f t="shared" si="8"/>
        <v>76.576576576576571</v>
      </c>
      <c r="V34" s="24">
        <v>1443</v>
      </c>
      <c r="W34" s="24">
        <v>1443</v>
      </c>
      <c r="X34" s="17">
        <v>100</v>
      </c>
      <c r="Y34" s="23">
        <v>71</v>
      </c>
      <c r="Z34" s="15">
        <f t="shared" si="9"/>
        <v>71</v>
      </c>
      <c r="AA34" s="23">
        <v>69</v>
      </c>
      <c r="AB34" s="23">
        <v>71</v>
      </c>
      <c r="AC34" s="15">
        <f t="shared" si="10"/>
        <v>102.89855072463767</v>
      </c>
      <c r="AD34" s="17">
        <v>31</v>
      </c>
      <c r="AE34" s="23">
        <v>23</v>
      </c>
      <c r="AF34" s="15">
        <f t="shared" si="11"/>
        <v>74.193548387096769</v>
      </c>
      <c r="AG34" s="18">
        <v>0</v>
      </c>
      <c r="AH34" s="23">
        <v>0</v>
      </c>
      <c r="AI34" s="15">
        <f t="shared" si="12"/>
        <v>0</v>
      </c>
      <c r="AJ34" s="18">
        <v>43</v>
      </c>
      <c r="AK34" s="23">
        <v>398</v>
      </c>
      <c r="AL34" s="23">
        <v>137</v>
      </c>
      <c r="AM34" s="15">
        <f t="shared" si="13"/>
        <v>318.60465116279067</v>
      </c>
      <c r="AN34" s="23">
        <v>21</v>
      </c>
      <c r="AO34" s="15">
        <f t="shared" si="14"/>
        <v>5.2763819095477382</v>
      </c>
    </row>
    <row r="35" spans="1:41" ht="18" customHeight="1" x14ac:dyDescent="0.2">
      <c r="A35" s="31">
        <v>15</v>
      </c>
      <c r="B35" s="32" t="s">
        <v>87</v>
      </c>
      <c r="C35" s="22" t="s">
        <v>90</v>
      </c>
      <c r="D35" s="8">
        <f t="shared" si="0"/>
        <v>569</v>
      </c>
      <c r="E35" s="23">
        <v>121</v>
      </c>
      <c r="F35" s="23">
        <v>0</v>
      </c>
      <c r="G35" s="23">
        <v>344</v>
      </c>
      <c r="H35" s="15">
        <f t="shared" si="1"/>
        <v>60.456942003514932</v>
      </c>
      <c r="I35" s="23">
        <v>104</v>
      </c>
      <c r="J35" s="15">
        <f t="shared" si="3"/>
        <v>18.277680140597539</v>
      </c>
      <c r="K35" s="23">
        <v>448</v>
      </c>
      <c r="L35" s="15">
        <f t="shared" si="4"/>
        <v>78.734622144112478</v>
      </c>
      <c r="M35" s="23">
        <v>569</v>
      </c>
      <c r="N35" s="15">
        <f t="shared" si="5"/>
        <v>100</v>
      </c>
      <c r="O35" s="8">
        <f t="shared" si="2"/>
        <v>510</v>
      </c>
      <c r="P35" s="23">
        <v>367</v>
      </c>
      <c r="Q35" s="15">
        <f t="shared" si="6"/>
        <v>71.960784313725483</v>
      </c>
      <c r="R35" s="23">
        <v>1</v>
      </c>
      <c r="S35" s="15">
        <f t="shared" si="7"/>
        <v>0.19607843137254902</v>
      </c>
      <c r="T35" s="23">
        <v>142</v>
      </c>
      <c r="U35" s="15">
        <f t="shared" si="8"/>
        <v>27.843137254901961</v>
      </c>
      <c r="V35" s="23">
        <v>510</v>
      </c>
      <c r="W35" s="23">
        <v>0</v>
      </c>
      <c r="X35" s="17">
        <v>100</v>
      </c>
      <c r="Y35" s="23">
        <v>4</v>
      </c>
      <c r="Z35" s="15">
        <f t="shared" si="9"/>
        <v>4</v>
      </c>
      <c r="AA35" s="23">
        <v>69</v>
      </c>
      <c r="AB35" s="23">
        <v>44</v>
      </c>
      <c r="AC35" s="15">
        <f t="shared" si="10"/>
        <v>63.768115942028977</v>
      </c>
      <c r="AD35" s="17">
        <v>31</v>
      </c>
      <c r="AE35" s="23">
        <v>16</v>
      </c>
      <c r="AF35" s="15">
        <f t="shared" si="11"/>
        <v>51.612903225806448</v>
      </c>
      <c r="AG35" s="18">
        <v>22</v>
      </c>
      <c r="AH35" s="23">
        <v>1</v>
      </c>
      <c r="AI35" s="15">
        <f t="shared" si="12"/>
        <v>4.5454545454545459</v>
      </c>
      <c r="AJ35" s="18">
        <v>43</v>
      </c>
      <c r="AK35" s="23">
        <v>411</v>
      </c>
      <c r="AL35" s="23">
        <v>9</v>
      </c>
      <c r="AM35" s="15">
        <f t="shared" si="13"/>
        <v>20.930232558139537</v>
      </c>
      <c r="AN35" s="23">
        <v>37</v>
      </c>
      <c r="AO35" s="15">
        <f t="shared" si="14"/>
        <v>9.002433090024331</v>
      </c>
    </row>
    <row r="36" spans="1:41" ht="18" customHeight="1" x14ac:dyDescent="0.2">
      <c r="A36" s="31"/>
      <c r="B36" s="32"/>
      <c r="C36" s="22" t="s">
        <v>91</v>
      </c>
      <c r="D36" s="8">
        <f t="shared" si="0"/>
        <v>569</v>
      </c>
      <c r="E36" s="23">
        <v>121</v>
      </c>
      <c r="F36" s="23">
        <v>0</v>
      </c>
      <c r="G36" s="23">
        <v>344</v>
      </c>
      <c r="H36" s="15">
        <f t="shared" si="1"/>
        <v>60.456942003514932</v>
      </c>
      <c r="I36" s="23">
        <v>104</v>
      </c>
      <c r="J36" s="15">
        <f t="shared" si="3"/>
        <v>18.277680140597539</v>
      </c>
      <c r="K36" s="23">
        <v>448</v>
      </c>
      <c r="L36" s="15">
        <f t="shared" si="4"/>
        <v>78.734622144112478</v>
      </c>
      <c r="M36" s="23">
        <v>569</v>
      </c>
      <c r="N36" s="15">
        <f t="shared" si="5"/>
        <v>100</v>
      </c>
      <c r="O36" s="8">
        <f t="shared" si="2"/>
        <v>510</v>
      </c>
      <c r="P36" s="23">
        <v>367</v>
      </c>
      <c r="Q36" s="15">
        <f t="shared" si="6"/>
        <v>71.960784313725483</v>
      </c>
      <c r="R36" s="23">
        <v>1</v>
      </c>
      <c r="S36" s="15">
        <f t="shared" si="7"/>
        <v>0.19607843137254902</v>
      </c>
      <c r="T36" s="23">
        <v>142</v>
      </c>
      <c r="U36" s="15">
        <f t="shared" si="8"/>
        <v>27.843137254901961</v>
      </c>
      <c r="V36" s="23">
        <v>510</v>
      </c>
      <c r="W36" s="23">
        <v>0</v>
      </c>
      <c r="X36" s="17">
        <v>100</v>
      </c>
      <c r="Y36" s="23">
        <v>4</v>
      </c>
      <c r="Z36" s="15">
        <f t="shared" si="9"/>
        <v>4</v>
      </c>
      <c r="AA36" s="23">
        <v>69</v>
      </c>
      <c r="AB36" s="23">
        <v>44</v>
      </c>
      <c r="AC36" s="15">
        <f t="shared" si="10"/>
        <v>63.768115942028977</v>
      </c>
      <c r="AD36" s="17">
        <v>31</v>
      </c>
      <c r="AE36" s="23">
        <v>16</v>
      </c>
      <c r="AF36" s="15">
        <f t="shared" si="11"/>
        <v>51.612903225806448</v>
      </c>
      <c r="AG36" s="18">
        <v>22</v>
      </c>
      <c r="AH36" s="23">
        <v>1</v>
      </c>
      <c r="AI36" s="15">
        <f t="shared" si="12"/>
        <v>4.5454545454545459</v>
      </c>
      <c r="AJ36" s="18">
        <v>43</v>
      </c>
      <c r="AK36" s="23">
        <v>411</v>
      </c>
      <c r="AL36" s="23">
        <v>9</v>
      </c>
      <c r="AM36" s="15">
        <f t="shared" si="13"/>
        <v>20.930232558139537</v>
      </c>
      <c r="AN36" s="23">
        <v>37</v>
      </c>
      <c r="AO36" s="15">
        <f t="shared" si="14"/>
        <v>9.002433090024331</v>
      </c>
    </row>
    <row r="37" spans="1:41" ht="27.6" customHeight="1" x14ac:dyDescent="0.2">
      <c r="A37" s="34" t="s">
        <v>88</v>
      </c>
      <c r="B37" s="34"/>
      <c r="C37" s="6" t="s">
        <v>90</v>
      </c>
      <c r="D37" s="16">
        <f>E37+F37+G37+I37</f>
        <v>21831</v>
      </c>
      <c r="E37" s="16">
        <f>SUM(E7,E9,E11,E13,E15,E17,E19,E21,E23,E25,E27,E29,E31,E33,E35)</f>
        <v>4614</v>
      </c>
      <c r="F37" s="16">
        <f t="shared" ref="F37:G38" si="15">SUM(F7,F9,F11,F13,F15,F17,F19,F21,F23,F25,F27,F29,F31,F33,F35)</f>
        <v>5</v>
      </c>
      <c r="G37" s="16">
        <f t="shared" si="15"/>
        <v>12389</v>
      </c>
      <c r="H37" s="20">
        <f t="shared" si="1"/>
        <v>56.74957629059594</v>
      </c>
      <c r="I37" s="16">
        <f>SUM(I7,I9,I11,I13,I15,I17,I19,I21,I23,I25,I27,I29,I31,I33,I35)</f>
        <v>4823</v>
      </c>
      <c r="J37" s="20">
        <f t="shared" si="3"/>
        <v>22.092437359717831</v>
      </c>
      <c r="K37" s="16">
        <f>G37+I37</f>
        <v>17212</v>
      </c>
      <c r="L37" s="20">
        <f t="shared" si="4"/>
        <v>78.842013650313774</v>
      </c>
      <c r="M37" s="16">
        <f>SUM(M7,M9,M11,M13,M15,M17,M19,M21,M23,M25,M27,M29,M31,M33,M35)</f>
        <v>21661</v>
      </c>
      <c r="N37" s="20">
        <f t="shared" si="5"/>
        <v>99.221290824973664</v>
      </c>
      <c r="O37" s="16">
        <f>P37+R37+T37</f>
        <v>21421</v>
      </c>
      <c r="P37" s="16">
        <f>SUM(P7,P9,P11,P13,P15,P17,P19,P21,P23,P25,P27,P29,P31,P33,P35)</f>
        <v>10701</v>
      </c>
      <c r="Q37" s="20">
        <f t="shared" si="6"/>
        <v>49.955650996685499</v>
      </c>
      <c r="R37" s="16">
        <f>SUM(R7,R9,R11,R13,R15,R17,R19,R21,R23,R25,R27,R29,R31,R33,R35)</f>
        <v>58</v>
      </c>
      <c r="S37" s="20">
        <f t="shared" si="7"/>
        <v>0.27076233602539568</v>
      </c>
      <c r="T37" s="16">
        <f>SUM(T7,T9,T11,T13,T15,T17,T19,T21,T23,T25,T27,T29,T31,T33,T35)</f>
        <v>10662</v>
      </c>
      <c r="U37" s="20">
        <f t="shared" si="8"/>
        <v>49.773586667289109</v>
      </c>
      <c r="V37" s="16">
        <f>SUM(V7,V9,V11,V13,V15,V17,V19,V21,V23,V25,V27,V29,V31,V33,V35)</f>
        <v>21191</v>
      </c>
      <c r="W37" s="16">
        <f>SUM(W7,W9,W11,W13,W15,W17,W19,W21,W23,W25,W27,W29,W31,W33,W35)</f>
        <v>2531</v>
      </c>
      <c r="X37" s="13"/>
      <c r="Y37" s="12"/>
      <c r="Z37" s="21"/>
      <c r="AA37" s="12"/>
      <c r="AB37" s="12"/>
      <c r="AC37" s="21"/>
      <c r="AD37" s="12"/>
      <c r="AE37" s="12"/>
      <c r="AF37" s="21"/>
      <c r="AG37" s="12"/>
      <c r="AH37" s="12"/>
      <c r="AI37" s="21"/>
      <c r="AJ37" s="12"/>
      <c r="AK37" s="16">
        <f t="shared" ref="AK37:AK38" si="16">SUM(AK7,AK9,AK11,AK13,AK15,AK17,AK19,AK21,AK23,AK25,AK27,AK29,AK31,AK33,AK35)</f>
        <v>5527</v>
      </c>
      <c r="AL37" s="12"/>
      <c r="AM37" s="21"/>
      <c r="AN37" s="16">
        <f>SUM(AN7,AN9,AN11,AN13,AN15,AN17,AN19,AN21,AN23,AN25,AN27,AN29,AN31,AN33,AN35)</f>
        <v>3918</v>
      </c>
      <c r="AO37" s="20">
        <f t="shared" si="14"/>
        <v>70.888366202279713</v>
      </c>
    </row>
    <row r="38" spans="1:41" ht="27.6" customHeight="1" x14ac:dyDescent="0.2">
      <c r="A38" s="34"/>
      <c r="B38" s="34"/>
      <c r="C38" s="6" t="s">
        <v>91</v>
      </c>
      <c r="D38" s="16">
        <f>E38+F38+G38+I38</f>
        <v>21831</v>
      </c>
      <c r="E38" s="16">
        <f>SUM(E8,E10,E12,E14,E16,E18,E20,E22,E24,E26,E28,E30,E32,E34,E36)</f>
        <v>4614</v>
      </c>
      <c r="F38" s="16">
        <f t="shared" si="15"/>
        <v>5</v>
      </c>
      <c r="G38" s="16">
        <f t="shared" si="15"/>
        <v>12389</v>
      </c>
      <c r="H38" s="20">
        <f t="shared" si="1"/>
        <v>56.74957629059594</v>
      </c>
      <c r="I38" s="16">
        <f>SUM(I8,I10,I12,I14,I16,I18,I20,I22,I24,I26,I28,I30,I32,I34,I36)</f>
        <v>4823</v>
      </c>
      <c r="J38" s="20">
        <f t="shared" si="3"/>
        <v>22.092437359717831</v>
      </c>
      <c r="K38" s="16">
        <f>G38+I38</f>
        <v>17212</v>
      </c>
      <c r="L38" s="20">
        <f t="shared" si="4"/>
        <v>78.842013650313774</v>
      </c>
      <c r="M38" s="16">
        <f>SUM(M8,M10,M12,M14,M16,M18,M20,M22,M24,M26,M28,M30,M32,M34,M36)</f>
        <v>21661</v>
      </c>
      <c r="N38" s="20">
        <f t="shared" si="5"/>
        <v>99.221290824973664</v>
      </c>
      <c r="O38" s="16">
        <f>P38+R38+T38</f>
        <v>21421</v>
      </c>
      <c r="P38" s="16">
        <f>SUM(P8,P10,P12,P14,P16,P18,P20,P22,P24,P26,P28,P30,P32,P34,P36)</f>
        <v>10701</v>
      </c>
      <c r="Q38" s="20">
        <f t="shared" si="6"/>
        <v>49.955650996685499</v>
      </c>
      <c r="R38" s="16">
        <f>SUM(R8,R10,R12,R14,R16,R18,R20,R22,R24,R26,R28,R30,R32,R34,R36)</f>
        <v>58</v>
      </c>
      <c r="S38" s="20">
        <f t="shared" si="7"/>
        <v>0.27076233602539568</v>
      </c>
      <c r="T38" s="16">
        <f>SUM(T8,T10,T12,T14,T16,T18,T20,T22,T24,T26,T28,T30,T32,T34,T36)</f>
        <v>10662</v>
      </c>
      <c r="U38" s="20">
        <f t="shared" si="8"/>
        <v>49.773586667289109</v>
      </c>
      <c r="V38" s="16">
        <f>SUM(V8,V10,V12,V14,V16,V18,V20,V22,V24,V26,V28,V30,V32,V34,V36)</f>
        <v>21191</v>
      </c>
      <c r="W38" s="16">
        <f>SUM(W8,W10,W12,W14,W16,W18,W20,W22,W24,W26,W28,W30,W32,W34,W36)</f>
        <v>2531</v>
      </c>
      <c r="X38" s="13"/>
      <c r="Y38" s="13"/>
      <c r="Z38" s="21"/>
      <c r="AA38" s="12"/>
      <c r="AB38" s="12"/>
      <c r="AC38" s="21"/>
      <c r="AD38" s="12"/>
      <c r="AE38" s="12"/>
      <c r="AF38" s="21"/>
      <c r="AG38" s="12"/>
      <c r="AH38" s="12"/>
      <c r="AI38" s="21"/>
      <c r="AJ38" s="12"/>
      <c r="AK38" s="16">
        <f t="shared" si="16"/>
        <v>5527</v>
      </c>
      <c r="AL38" s="12"/>
      <c r="AM38" s="21"/>
      <c r="AN38" s="16">
        <f>SUM(AN8,AN10,AN12,AN14,AN16,AN18,AN20,AN22,AN24,AN26,AN28,AN30,AN32,AN34,AN36)</f>
        <v>3918</v>
      </c>
      <c r="AO38" s="20">
        <f t="shared" si="14"/>
        <v>70.888366202279713</v>
      </c>
    </row>
  </sheetData>
  <mergeCells count="65">
    <mergeCell ref="AJ2:AO2"/>
    <mergeCell ref="AN3:AO4"/>
    <mergeCell ref="AJ3:AJ5"/>
    <mergeCell ref="AG3:AG5"/>
    <mergeCell ref="G4:H4"/>
    <mergeCell ref="AH3:AI4"/>
    <mergeCell ref="AK3:AK5"/>
    <mergeCell ref="AL3:AM4"/>
    <mergeCell ref="AA3:AC4"/>
    <mergeCell ref="AG2:AI2"/>
    <mergeCell ref="AD3:AF4"/>
    <mergeCell ref="V3:V5"/>
    <mergeCell ref="X2:AF2"/>
    <mergeCell ref="X3:X5"/>
    <mergeCell ref="Y3:Y5"/>
    <mergeCell ref="Z3:Z5"/>
    <mergeCell ref="O2:W2"/>
    <mergeCell ref="D3:D5"/>
    <mergeCell ref="E3:E5"/>
    <mergeCell ref="W3:W5"/>
    <mergeCell ref="P3:Q4"/>
    <mergeCell ref="R3:S4"/>
    <mergeCell ref="T3:U4"/>
    <mergeCell ref="F3:F5"/>
    <mergeCell ref="G3:L3"/>
    <mergeCell ref="M3:N4"/>
    <mergeCell ref="O3:O5"/>
    <mergeCell ref="I4:J4"/>
    <mergeCell ref="K4:L4"/>
    <mergeCell ref="A1:AO1"/>
    <mergeCell ref="A37:B38"/>
    <mergeCell ref="A31:A32"/>
    <mergeCell ref="B31:B32"/>
    <mergeCell ref="A33:A34"/>
    <mergeCell ref="B33:B34"/>
    <mergeCell ref="A35:A36"/>
    <mergeCell ref="B35:B36"/>
    <mergeCell ref="A25:A26"/>
    <mergeCell ref="B25:B26"/>
    <mergeCell ref="A27:A28"/>
    <mergeCell ref="B27:B28"/>
    <mergeCell ref="A29:A30"/>
    <mergeCell ref="B29:B30"/>
    <mergeCell ref="A19:A20"/>
    <mergeCell ref="B19:B20"/>
    <mergeCell ref="A21:A22"/>
    <mergeCell ref="B21:B22"/>
    <mergeCell ref="A23:A24"/>
    <mergeCell ref="B23:B24"/>
    <mergeCell ref="A13:A14"/>
    <mergeCell ref="B13:B14"/>
    <mergeCell ref="A15:A16"/>
    <mergeCell ref="B15:B16"/>
    <mergeCell ref="A17:A18"/>
    <mergeCell ref="B17:B18"/>
    <mergeCell ref="C2:C5"/>
    <mergeCell ref="D2:N2"/>
    <mergeCell ref="A2:A5"/>
    <mergeCell ref="B2:B5"/>
    <mergeCell ref="A11:A12"/>
    <mergeCell ref="B11:B12"/>
    <mergeCell ref="A7:A8"/>
    <mergeCell ref="B7:B8"/>
    <mergeCell ref="A9:A10"/>
    <mergeCell ref="B9:B10"/>
  </mergeCells>
  <printOptions horizontalCentered="1"/>
  <pageMargins left="0.5" right="0.25" top="0.1" bottom="0.1" header="0" footer="0"/>
  <pageSetup paperSize="9"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2025-02-12T07:46:35Z</cp:lastPrinted>
  <dcterms:created xsi:type="dcterms:W3CDTF">2017-10-04T07:31:15Z</dcterms:created>
  <dcterms:modified xsi:type="dcterms:W3CDTF">2025-02-17T02:27:34Z</dcterms:modified>
</cp:coreProperties>
</file>